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87499AD-B65A-445A-806D-C351F9217C97}" xr6:coauthVersionLast="36" xr6:coauthVersionMax="36" xr10:uidLastSave="{00000000-0000-0000-0000-000000000000}"/>
  <bookViews>
    <workbookView xWindow="25485" yWindow="-105" windowWidth="25815" windowHeight="13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944" i="10" l="1"/>
  <c r="S488" i="10"/>
  <c r="S493" i="10"/>
  <c r="S2024" i="10"/>
  <c r="S2119" i="10"/>
  <c r="S859" i="10"/>
  <c r="S860" i="10"/>
  <c r="S861" i="10"/>
  <c r="S862" i="10"/>
  <c r="S863" i="10"/>
  <c r="S864" i="10"/>
  <c r="S865" i="10"/>
  <c r="S867" i="10"/>
  <c r="R15" i="2" l="1"/>
  <c r="Q15" i="2"/>
  <c r="P15" i="2"/>
  <c r="O15" i="2"/>
  <c r="G37" i="2"/>
  <c r="F37" i="2"/>
  <c r="E37" i="2"/>
  <c r="P869" i="10"/>
  <c r="O869" i="10"/>
  <c r="P867" i="10"/>
  <c r="O867" i="10"/>
  <c r="P773" i="10"/>
  <c r="O773" i="10"/>
  <c r="P775" i="10"/>
  <c r="O775" i="10"/>
  <c r="P776" i="10"/>
  <c r="Q776" i="10"/>
  <c r="O776" i="10"/>
  <c r="P774" i="10"/>
  <c r="O774" i="10"/>
  <c r="C31" i="2" l="1"/>
  <c r="D31" i="2"/>
  <c r="E31" i="2"/>
  <c r="F31" i="2"/>
  <c r="G31" i="2"/>
  <c r="H31" i="2"/>
  <c r="I31" i="2"/>
  <c r="J31" i="2"/>
  <c r="K31" i="2"/>
  <c r="L31" i="2"/>
  <c r="M31" i="2"/>
  <c r="N31" i="2"/>
  <c r="O31" i="2"/>
  <c r="P31" i="2"/>
  <c r="R31" i="2"/>
  <c r="Q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<sst xmlns="http://schemas.openxmlformats.org/spreadsheetml/2006/main" count="525" uniqueCount="220">
  <si>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</si>
  <si>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</si>
  <si>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</si>
  <si>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</si>
  <si>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</si>
  <si>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</si>
  <si>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</si>
  <si>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</si>
  <si>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</si>
  <si>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</si>
  <si>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</si>
  <si>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</si>
  <si>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</si>
  <si>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</si>
  <si>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</si>
  <si>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</si>
  <si>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</si>
  <si>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</si>
  <si>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</si>
  <si>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</si>
  <si>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</si>
  <si>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</si>
  <si>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</si>
  <si>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</si>
  <si>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</si>
  <si>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</si>
  <si>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</si>
  <si>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</si>
  <si>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</si>
  <si>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</si>
  <si>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</si>
  <si>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</si>
  <si>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</si>
  <si>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</si>
  <si>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</si>
  <si>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</si>
  <si>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</si>
  <si>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</si>
  <si>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</si>
  <si>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</si>
  <si>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</si>
  <si>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</si>
  <si>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</si>
  <si>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</si>
  <si>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</si>
  <si>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</si>
  <si>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</si>
  <si>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</si>
  <si>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</si>
  <si>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</si>
  <si>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</si>
  <si>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</si>
  <si>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</si>
  <si>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</si>
  <si>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</si>
  <si>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</si>
  <si>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</si>
  <si>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</si>
  <si>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</si>
  <si>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</si>
  <si>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</si>
  <si>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</si>
  <si>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</si>
  <si>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</si>
  <si>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</si>
  <si>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</si>
  <si>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</si>
  <si>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</si>
  <si>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</si>
  <si>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</si>
  <si>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</si>
  <si>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</si>
  <si>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</si>
  <si>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</si>
  <si>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</si>
  <si>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</si>
  <si>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</si>
  <si>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</si>
  <si>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</si>
  <si>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</si>
  <si>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</si>
  <si>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</si>
  <si>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</si>
  <si>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</si>
  <si>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</si>
  <si>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</si>
  <si>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</si>
  <si>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</si>
  <si>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</si>
  <si>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</si>
  <si>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</si>
  <si>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</si>
  <si>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</si>
  <si>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</si>
  <si>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</si>
  <si>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</si>
  <si>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</si>
  <si>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</si>
  <si>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</si>
  <si>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</si>
  <si>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</si>
  <si>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</si>
  <si>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</si>
  <si>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</si>
  <si>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</si>
  <si>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</si>
  <si>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</si>
  <si>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</si>
  <si>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</si>
  <si>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</si>
  <si>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</si>
  <si>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</si>
  <si>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</si>
  <si>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</si>
  <si>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</si>
  <si>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</si>
  <si>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</si>
  <si>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</si>
  <si>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</si>
  <si>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</si>
  <si>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</si>
  <si>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</si>
  <si>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</si>
  <si>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</si>
  <si>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</si>
  <si>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</si>
  <si>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</si>
  <si>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</si>
  <si>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</si>
  <si>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</si>
  <si>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</si>
  <si>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</si>
  <si>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</si>
  <si>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</si>
  <si>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</si>
  <si>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</si>
  <si>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</si>
  <si>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</si>
  <si>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</si>
  <si>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</si>
  <si>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</si>
  <si>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</si>
  <si>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</si>
  <si>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</si>
  <si>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</si>
  <si>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</si>
  <si>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</si>
  <si>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</si>
  <si>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</si>
  <si>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</si>
  <si>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</si>
  <si>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</si>
  <si>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</si>
  <si>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</si>
  <si>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</si>
  <si>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</si>
  <si>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</si>
  <si>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</si>
  <si>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</si>
  <si>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</si>
  <si>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</si>
  <si>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</si>
  <si>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</si>
  <si>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</si>
  <si>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</si>
  <si>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</si>
  <si>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</si>
  <si>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</si>
  <si>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</si>
  <si>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</si>
  <si>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</si>
  <si>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</si>
  <si>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</si>
  <si>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</si>
  <si>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</si>
  <si>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</si>
  <si>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</si>
  <si>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</si>
  <si>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</si>
  <si>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</si>
  <si>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</si>
  <si>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</si>
  <si>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</si>
  <si>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</si>
  <si>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</si>
  <si>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</si>
  <si>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</si>
  <si>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</si>
  <si>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</si>
  <si>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</si>
  <si>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</si>
  <si>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</si>
  <si>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</si>
  <si>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</si>
  <si>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</si>
  <si>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</si>
  <si>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</si>
  <si>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</si>
  <si>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</si>
  <si>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</si>
  <si>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</si>
  <si>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</si>
  <si>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</si>
  <si>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</si>
  <si>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</si>
  <si>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</si>
  <si>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</si>
  <si>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</si>
  <si>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</si>
  <si>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</si>
  <si>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</si>
  <si>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</si>
  <si>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</si>
  <si>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</si>
  <si>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</si>
  <si>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</si>
  <si>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</si>
  <si>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</si>
  <si>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</si>
  <si>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Blankenburg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</si>
</sst>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30"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10000530</v>
      </c>
    </row>
    <row r="7" spans="1:3" ht="21" customHeight="1">
      <c r="B7" s="2" t="s">
        <v>5</v>
      </c>
      <c r="C7" s="55"/>
    </row>
    <row r="8" spans="1:3" ht="21" customHeight="1">
      <c r="B8" s="2" t="s">
        <v>6</v>
      </c>
      <c r="C8" s="12"/>
    </row>
    <row r="9" spans="1:3" ht="21" customHeight="1">
      <c r="B9" s="2" t="s">
        <v>7</v>
      </c>
      <c r="C9" s="105"/>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H42" activePane="bottomRight" state="frozen"/>
      <selection pane="topRight" activeCell="C1" sqref="C1"/>
      <selection pane="bottomLeft" activeCell="A2" sqref="A2"/>
      <selection pane="bottomRight" activeCell="K50" sqref="K50"/>
    </sheetView>
  </sheetViews>
  <sheetFormatPr baseColWidth="10" defaultColWidth="11.42578125" defaultRowHeight="15.75"/>
  <cols>
    <col min="1" max="1" width="6.28515625" style="42" customWidth="1"/>
    <col min="2" max="2" width="87.7109375" style="92" customWidth="1"/>
    <col min="3" max="19" width="15.85546875" style="42" bestFit="1" customWidth="1"/>
    <col min="20"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v>15282</v>
      </c>
      <c r="D3" s="24">
        <v>16286</v>
      </c>
      <c r="E3" s="24">
        <v>16800</v>
      </c>
      <c r="F3" s="24">
        <v>15089</v>
      </c>
      <c r="G3" s="24">
        <v>18132</v>
      </c>
      <c r="H3" s="24">
        <v>18971</v>
      </c>
      <c r="I3" s="24">
        <v>18268</v>
      </c>
      <c r="J3" s="24">
        <v>17242</v>
      </c>
      <c r="K3" s="24">
        <v>17850</v>
      </c>
      <c r="L3" s="24">
        <v>18292</v>
      </c>
      <c r="M3" s="24">
        <v>17723</v>
      </c>
      <c r="N3" s="24">
        <v>18769</v>
      </c>
      <c r="O3" s="24">
        <v>16743</v>
      </c>
      <c r="P3" s="24">
        <v>18213</v>
      </c>
      <c r="Q3" s="24">
        <v>15605</v>
      </c>
      <c r="R3" s="24">
        <v>21382</v>
      </c>
      <c r="S3" s="24">
        <v>19528</v>
      </c>
    </row>
    <row r="4" spans="1:19" ht="18.75" customHeight="1">
      <c r="A4" s="79">
        <v>2</v>
      </c>
      <c r="B4" s="82" t="s">
        <v>17</v>
      </c>
      <c r="C4" s="24">
        <v>11.17</v>
      </c>
      <c r="D4" s="24">
        <v>11.18</v>
      </c>
      <c r="E4" s="24">
        <v>12.04</v>
      </c>
      <c r="F4" s="24">
        <v>11.54</v>
      </c>
      <c r="G4" s="24">
        <v>11.56</v>
      </c>
      <c r="H4" s="24">
        <v>13.47</v>
      </c>
      <c r="I4" s="24">
        <v>13.47</v>
      </c>
      <c r="J4" s="24">
        <v>12.77</v>
      </c>
      <c r="K4" s="24">
        <v>12.77</v>
      </c>
      <c r="L4" s="24">
        <v>12.85</v>
      </c>
      <c r="M4" s="24">
        <v>12.85</v>
      </c>
      <c r="N4" s="24">
        <v>13.95</v>
      </c>
      <c r="O4" s="24">
        <v>11.6</v>
      </c>
      <c r="P4" s="24">
        <v>11.6</v>
      </c>
      <c r="Q4" s="24">
        <v>11.31</v>
      </c>
      <c r="R4" s="24">
        <v>12.44</v>
      </c>
      <c r="S4" s="24">
        <v>11.3</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3705135.56</v>
      </c>
      <c r="D6" s="25">
        <v>3523258.0500000003</v>
      </c>
      <c r="E6" s="25">
        <v>3688322.76</v>
      </c>
      <c r="F6" s="25">
        <v>3697388.0500000003</v>
      </c>
      <c r="G6" s="25">
        <v>3822094.23</v>
      </c>
      <c r="H6" s="25">
        <v>4618114.1100000003</v>
      </c>
      <c r="I6" s="25">
        <v>4684472.8899999997</v>
      </c>
      <c r="J6" s="25">
        <v>4363636.67</v>
      </c>
      <c r="K6" s="25">
        <v>4835396.47</v>
      </c>
      <c r="L6" s="25">
        <v>5245317.88</v>
      </c>
      <c r="M6" s="25">
        <v>4958608.13</v>
      </c>
      <c r="N6" s="25">
        <v>4859394.24</v>
      </c>
      <c r="O6" s="25">
        <v>4791320.24</v>
      </c>
      <c r="P6" s="25">
        <v>4779277.8499999996</v>
      </c>
      <c r="Q6" s="25">
        <v>4534942.09</v>
      </c>
      <c r="R6" s="25">
        <v>5007064.84</v>
      </c>
      <c r="S6" s="25">
        <v>4783590.6399999997</v>
      </c>
    </row>
    <row r="7" spans="1:19" ht="18.75" customHeight="1">
      <c r="A7" s="81" t="s">
        <v>23</v>
      </c>
      <c r="B7" s="82" t="s">
        <v>24</v>
      </c>
      <c r="C7" s="25">
        <v>578043.59</v>
      </c>
      <c r="D7" s="25">
        <v>549004.82999999996</v>
      </c>
      <c r="E7" s="25">
        <v>575359.69999999995</v>
      </c>
      <c r="F7" s="25">
        <v>576807.1</v>
      </c>
      <c r="G7" s="25">
        <v>596717.68999999994</v>
      </c>
      <c r="H7" s="25">
        <v>723807.55</v>
      </c>
      <c r="I7" s="25">
        <v>2414051.96</v>
      </c>
      <c r="J7" s="25">
        <v>2084151.19</v>
      </c>
      <c r="K7" s="25">
        <v>1957612.65</v>
      </c>
      <c r="L7" s="25">
        <v>2113918.04</v>
      </c>
      <c r="M7" s="25">
        <v>2057625.9100000001</v>
      </c>
      <c r="N7" s="25">
        <v>1721902.6800000002</v>
      </c>
      <c r="O7" s="25">
        <v>1807454.7899999998</v>
      </c>
      <c r="P7" s="25">
        <v>1850638.9500000002</v>
      </c>
      <c r="Q7" s="25">
        <v>1794884.1900000002</v>
      </c>
      <c r="R7" s="25">
        <v>1862970.2400000002</v>
      </c>
      <c r="S7" s="25">
        <v>1631499.05</v>
      </c>
    </row>
    <row r="8" spans="1:19" ht="18.75" customHeight="1">
      <c r="A8" s="81" t="s">
        <v>26</v>
      </c>
      <c r="B8" s="82" t="s">
        <v>27</v>
      </c>
      <c r="C8" s="25">
        <v>362048.56</v>
      </c>
      <c r="D8" s="25">
        <v>351893.99</v>
      </c>
      <c r="E8" s="25">
        <v>347973.96</v>
      </c>
      <c r="F8" s="25">
        <v>344698.03</v>
      </c>
      <c r="G8" s="25">
        <v>353588.53</v>
      </c>
      <c r="H8" s="25">
        <v>353545.32</v>
      </c>
      <c r="I8" s="25">
        <v>348355.51</v>
      </c>
      <c r="J8" s="25">
        <v>345997.18</v>
      </c>
      <c r="K8" s="25">
        <v>334512.94</v>
      </c>
      <c r="L8" s="25">
        <v>331548.40999999997</v>
      </c>
      <c r="M8" s="25">
        <v>329710.08000000002</v>
      </c>
      <c r="N8" s="25">
        <v>329793.96999999997</v>
      </c>
      <c r="O8" s="25">
        <v>323977.52</v>
      </c>
      <c r="P8" s="25">
        <v>317562.71000000002</v>
      </c>
      <c r="Q8" s="25">
        <v>302395.38</v>
      </c>
      <c r="R8" s="25">
        <v>312091.65000000002</v>
      </c>
      <c r="S8" s="25">
        <v>278777.52</v>
      </c>
    </row>
    <row r="9" spans="1:19">
      <c r="A9" s="81" t="s">
        <v>29</v>
      </c>
      <c r="B9" s="82" t="s">
        <v>30</v>
      </c>
      <c r="C9" s="25">
        <v>3127091.97</v>
      </c>
      <c r="D9" s="25">
        <v>2974253.22</v>
      </c>
      <c r="E9" s="25">
        <v>3112963.0599999996</v>
      </c>
      <c r="F9" s="25">
        <v>3120580.95</v>
      </c>
      <c r="G9" s="25">
        <v>3225376.54</v>
      </c>
      <c r="H9" s="25">
        <v>3894306.5600000005</v>
      </c>
      <c r="I9" s="25">
        <v>2270420.9299999997</v>
      </c>
      <c r="J9" s="25">
        <v>2279485.48</v>
      </c>
      <c r="K9" s="25">
        <v>2877783.82</v>
      </c>
      <c r="L9" s="25">
        <v>3131399.84</v>
      </c>
      <c r="M9" s="25">
        <v>2900982.2199999997</v>
      </c>
      <c r="N9" s="25">
        <v>3137491.56</v>
      </c>
      <c r="O9" s="25">
        <v>2983865.45</v>
      </c>
      <c r="P9" s="25">
        <v>2928638.8999999994</v>
      </c>
      <c r="Q9" s="25">
        <v>2740057.8999999994</v>
      </c>
      <c r="R9" s="25">
        <v>3144094.5999999996</v>
      </c>
      <c r="S9" s="25">
        <v>3152091.59</v>
      </c>
    </row>
    <row r="10" spans="1:19" ht="30">
      <c r="A10" s="79">
        <v>2</v>
      </c>
      <c r="B10" s="82" t="s">
        <v>32</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v>150647.07</v>
      </c>
      <c r="D11" s="25">
        <v>82388.63</v>
      </c>
      <c r="E11" s="25">
        <v>83198.77</v>
      </c>
      <c r="F11" s="25">
        <v>71051.13</v>
      </c>
      <c r="G11" s="25">
        <v>39194.25</v>
      </c>
      <c r="H11" s="25">
        <v>45163.23</v>
      </c>
      <c r="I11" s="25">
        <v>40730.910000000003</v>
      </c>
      <c r="J11" s="25">
        <v>66490.289999999994</v>
      </c>
      <c r="K11" s="25">
        <v>26465.13</v>
      </c>
      <c r="L11" s="25">
        <v>36774.980000000003</v>
      </c>
      <c r="M11" s="25">
        <v>72834.28</v>
      </c>
      <c r="N11" s="25">
        <v>48735.4</v>
      </c>
      <c r="O11" s="25">
        <v>48576.57</v>
      </c>
      <c r="P11" s="25">
        <v>47868.88</v>
      </c>
      <c r="Q11" s="25">
        <v>45522.17</v>
      </c>
      <c r="R11" s="25">
        <v>64192.26</v>
      </c>
      <c r="S11" s="25">
        <v>98920.36</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30485.89</v>
      </c>
      <c r="D13" s="25">
        <v>17522.880000000005</v>
      </c>
      <c r="E13" s="25">
        <v>262693.66000000003</v>
      </c>
      <c r="F13" s="25">
        <v>315721.8</v>
      </c>
      <c r="G13" s="25">
        <v>482551.74999999994</v>
      </c>
      <c r="H13" s="25">
        <v>1539037.53</v>
      </c>
      <c r="I13" s="25">
        <v>1323370.4899999998</v>
      </c>
      <c r="J13" s="25">
        <v>926023.46</v>
      </c>
      <c r="K13" s="25">
        <v>776891.79999999993</v>
      </c>
      <c r="L13" s="25">
        <v>890236.02</v>
      </c>
      <c r="M13" s="25">
        <v>767128.51</v>
      </c>
      <c r="N13" s="25">
        <v>520180.63000000006</v>
      </c>
      <c r="O13" s="25">
        <v>550165.91</v>
      </c>
      <c r="P13" s="25">
        <v>562660.47</v>
      </c>
      <c r="Q13" s="25">
        <v>544032.99</v>
      </c>
      <c r="R13" s="25">
        <v>495907.46999999986</v>
      </c>
      <c r="S13" s="25">
        <v>567939.28</v>
      </c>
    </row>
    <row r="14" spans="1:19" ht="30">
      <c r="A14" s="81" t="s">
        <v>23</v>
      </c>
      <c r="B14" s="82" t="s">
        <v>120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26</v>
      </c>
      <c r="B15" s="82" t="s">
        <v>42</v>
      </c>
      <c r="C15" s="25">
        <v>313.37</v>
      </c>
      <c r="D15" s="25">
        <v>2362.33</v>
      </c>
      <c r="E15" s="25">
        <v>5868.73</v>
      </c>
      <c r="F15" s="25">
        <v>7937.54</v>
      </c>
      <c r="G15" s="25">
        <v>17159.05</v>
      </c>
      <c r="H15" s="25">
        <v>61700.76</v>
      </c>
      <c r="I15" s="25">
        <v>39874.14</v>
      </c>
      <c r="J15" s="25">
        <v>110241.07</v>
      </c>
      <c r="K15" s="25">
        <v>65156.57</v>
      </c>
      <c r="L15" s="25">
        <v>72163.990000000005</v>
      </c>
      <c r="M15" s="25">
        <v>42935.79</v>
      </c>
      <c r="N15" s="25">
        <v>58889.36</v>
      </c>
      <c r="O15" s="25">
        <f>3304.2+33029.48</f>
        <v>36333.68</v>
      </c>
      <c r="P15" s="25">
        <f>3212.83+29509.75</f>
        <v>32722.58</v>
      </c>
      <c r="Q15" s="25">
        <f>2947.08+22929.9</f>
        <v>25876.980000000003</v>
      </c>
      <c r="R15" s="25">
        <f>23767.08+1217.14</f>
        <v>24984.22</v>
      </c>
      <c r="S15" s="25">
        <v>17339.37</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v>501817.74</v>
      </c>
      <c r="D17" s="25">
        <v>560580</v>
      </c>
      <c r="E17" s="25">
        <v>571754.18000000005</v>
      </c>
      <c r="F17" s="25">
        <v>575326.05000000005</v>
      </c>
      <c r="G17" s="25">
        <v>631511.68999999994</v>
      </c>
      <c r="H17" s="25">
        <v>693375.73</v>
      </c>
      <c r="I17" s="25">
        <v>706373.61</v>
      </c>
      <c r="J17" s="25">
        <v>716819.65</v>
      </c>
      <c r="K17" s="25">
        <v>731358.38</v>
      </c>
      <c r="L17" s="25">
        <v>741781.03</v>
      </c>
      <c r="M17" s="25">
        <v>790882.51</v>
      </c>
      <c r="N17" s="25">
        <v>751793.02</v>
      </c>
      <c r="O17" s="25">
        <v>731865.26</v>
      </c>
      <c r="P17" s="25">
        <v>733427.4</v>
      </c>
      <c r="Q17" s="25">
        <v>784196.14</v>
      </c>
      <c r="R17" s="25">
        <v>863330.98</v>
      </c>
      <c r="S17" s="25">
        <v>792174.02</v>
      </c>
    </row>
    <row r="18" spans="1:19" ht="18.75" customHeight="1">
      <c r="A18" s="83">
        <v>2</v>
      </c>
      <c r="B18" s="82" t="s">
        <v>48</v>
      </c>
      <c r="C18" s="25">
        <v>878465.75</v>
      </c>
      <c r="D18" s="25">
        <v>850247.4</v>
      </c>
      <c r="E18" s="25">
        <v>815240.84</v>
      </c>
      <c r="F18" s="25">
        <v>879867.85</v>
      </c>
      <c r="G18" s="25">
        <v>901543.93</v>
      </c>
      <c r="H18" s="25">
        <v>689523.44</v>
      </c>
      <c r="I18" s="25">
        <v>814116.62</v>
      </c>
      <c r="J18" s="25">
        <v>875304.63</v>
      </c>
      <c r="K18" s="25">
        <v>816109.66</v>
      </c>
      <c r="L18" s="25">
        <v>774458.28999999992</v>
      </c>
      <c r="M18" s="25">
        <v>770586.31999999983</v>
      </c>
      <c r="N18" s="25">
        <v>735573.65000000014</v>
      </c>
      <c r="O18" s="25">
        <v>734712.57000000007</v>
      </c>
      <c r="P18" s="25">
        <v>629519.6399999999</v>
      </c>
      <c r="Q18" s="25">
        <v>752232.37</v>
      </c>
      <c r="R18" s="25">
        <v>755207.68999999983</v>
      </c>
      <c r="S18" s="25">
        <v>769718.08</v>
      </c>
    </row>
    <row r="19" spans="1:19" ht="18.75" customHeight="1">
      <c r="A19" s="81" t="s">
        <v>50</v>
      </c>
      <c r="B19" s="82" t="s">
        <v>51</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53</v>
      </c>
      <c r="B20" s="82" t="s">
        <v>54</v>
      </c>
      <c r="C20" s="25">
        <v>740367.61</v>
      </c>
      <c r="D20" s="25">
        <v>759780.51</v>
      </c>
      <c r="E20" s="25">
        <v>738774.89</v>
      </c>
      <c r="F20" s="25">
        <v>810243.84</v>
      </c>
      <c r="G20" s="25">
        <v>802996.4</v>
      </c>
      <c r="H20" s="25">
        <v>602712.24</v>
      </c>
      <c r="I20" s="25">
        <v>722330.36</v>
      </c>
      <c r="J20" s="25">
        <v>782749.18</v>
      </c>
      <c r="K20" s="25">
        <v>698861.92</v>
      </c>
      <c r="L20" s="25">
        <v>641156.81999999995</v>
      </c>
      <c r="M20" s="25">
        <v>662504</v>
      </c>
      <c r="N20" s="25">
        <v>943220.27</v>
      </c>
      <c r="O20" s="25">
        <v>945886.65</v>
      </c>
      <c r="P20" s="25">
        <v>868728.2</v>
      </c>
      <c r="Q20" s="25">
        <v>927374.84</v>
      </c>
      <c r="R20" s="25">
        <v>877660.24</v>
      </c>
      <c r="S20" s="25">
        <v>876988.16</v>
      </c>
    </row>
    <row r="21" spans="1:19" ht="18.75" customHeight="1">
      <c r="A21" s="79">
        <v>3</v>
      </c>
      <c r="B21" s="82" t="s">
        <v>56</v>
      </c>
      <c r="C21" s="25">
        <v>883513.48</v>
      </c>
      <c r="D21" s="25">
        <v>702351.40999999992</v>
      </c>
      <c r="E21" s="25">
        <v>703186.7</v>
      </c>
      <c r="F21" s="25">
        <v>599186.46</v>
      </c>
      <c r="G21" s="25">
        <v>591247.35000000009</v>
      </c>
      <c r="H21" s="25">
        <v>650526.38</v>
      </c>
      <c r="I21" s="25">
        <v>701883.91999999993</v>
      </c>
      <c r="J21" s="25">
        <v>774563.61</v>
      </c>
      <c r="K21" s="25">
        <v>752452.39</v>
      </c>
      <c r="L21" s="25">
        <v>749278.39999999991</v>
      </c>
      <c r="M21" s="25">
        <v>668388.37</v>
      </c>
      <c r="N21" s="25">
        <v>658208.69999999995</v>
      </c>
      <c r="O21" s="25">
        <v>646679.15</v>
      </c>
      <c r="P21" s="25">
        <v>640573.13</v>
      </c>
      <c r="Q21" s="25">
        <v>645196.44999999995</v>
      </c>
      <c r="R21" s="25">
        <v>658063.31000000006</v>
      </c>
      <c r="S21" s="25">
        <v>624144.16</v>
      </c>
    </row>
    <row r="22" spans="1:19" ht="18.75" customHeight="1">
      <c r="A22" s="81" t="s">
        <v>58</v>
      </c>
      <c r="B22" s="82" t="s">
        <v>59</v>
      </c>
      <c r="C22" s="25">
        <v>362048.56</v>
      </c>
      <c r="D22" s="25">
        <v>351893.99</v>
      </c>
      <c r="E22" s="25">
        <v>347973.96</v>
      </c>
      <c r="F22" s="25">
        <v>344698.03</v>
      </c>
      <c r="G22" s="25">
        <v>353588.53</v>
      </c>
      <c r="H22" s="25">
        <v>353545.32</v>
      </c>
      <c r="I22" s="25">
        <v>348355.51</v>
      </c>
      <c r="J22" s="25">
        <v>345997.18</v>
      </c>
      <c r="K22" s="25">
        <v>334512.94</v>
      </c>
      <c r="L22" s="25">
        <v>331548.40999999997</v>
      </c>
      <c r="M22" s="25">
        <v>329710.08000000002</v>
      </c>
      <c r="N22" s="25">
        <v>329793.96999999997</v>
      </c>
      <c r="O22" s="25">
        <v>323977.52</v>
      </c>
      <c r="P22" s="25">
        <v>317562.71000000002</v>
      </c>
      <c r="Q22" s="25">
        <v>302395.38</v>
      </c>
      <c r="R22" s="25">
        <v>312091.65000000002</v>
      </c>
      <c r="S22" s="25">
        <v>278777.52</v>
      </c>
    </row>
    <row r="23" spans="1:19" ht="18.75" customHeight="1">
      <c r="A23" s="81" t="s">
        <v>61</v>
      </c>
      <c r="B23" s="82" t="s">
        <v>62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64</v>
      </c>
      <c r="C24" s="25">
        <v>328222.65999999997</v>
      </c>
      <c r="D24" s="25">
        <v>370432.63</v>
      </c>
      <c r="E24" s="25">
        <v>372048.23</v>
      </c>
      <c r="F24" s="25">
        <v>401436.1</v>
      </c>
      <c r="G24" s="25">
        <v>415628.76</v>
      </c>
      <c r="H24" s="25">
        <v>450033.19</v>
      </c>
      <c r="I24" s="25">
        <v>453272.45</v>
      </c>
      <c r="J24" s="25">
        <v>456479.04</v>
      </c>
      <c r="K24" s="25">
        <v>464915.88</v>
      </c>
      <c r="L24" s="25">
        <v>463332.13</v>
      </c>
      <c r="M24" s="25">
        <v>420123.09</v>
      </c>
      <c r="N24" s="25">
        <v>409633.31</v>
      </c>
      <c r="O24" s="25">
        <v>419820.75</v>
      </c>
      <c r="P24" s="25">
        <v>425573.57</v>
      </c>
      <c r="Q24" s="25">
        <v>445453.43</v>
      </c>
      <c r="R24" s="25">
        <v>444097.98</v>
      </c>
      <c r="S24" s="25">
        <v>442124.29</v>
      </c>
    </row>
    <row r="25" spans="1:19" ht="18.75" customHeight="1">
      <c r="A25" s="79">
        <v>5</v>
      </c>
      <c r="B25" s="82" t="s">
        <v>66</v>
      </c>
      <c r="C25" s="25">
        <v>1102.1500000000001</v>
      </c>
      <c r="D25" s="25">
        <v>1512.83</v>
      </c>
      <c r="E25" s="25">
        <v>370.55</v>
      </c>
      <c r="F25" s="25">
        <v>123.82</v>
      </c>
      <c r="G25" s="25">
        <v>3237.18</v>
      </c>
      <c r="H25" s="25">
        <v>3213.69</v>
      </c>
      <c r="I25" s="25">
        <v>1189.5999999999999</v>
      </c>
      <c r="J25" s="25">
        <v>12700.66</v>
      </c>
      <c r="K25" s="25">
        <v>37.68</v>
      </c>
      <c r="L25" s="25">
        <v>226.06</v>
      </c>
      <c r="M25" s="25">
        <v>3003.52</v>
      </c>
      <c r="N25" s="25">
        <v>2095.3000000000002</v>
      </c>
      <c r="O25" s="25">
        <v>1.47</v>
      </c>
      <c r="P25" s="25">
        <v>71.38</v>
      </c>
      <c r="Q25" s="25">
        <v>1.52</v>
      </c>
      <c r="R25" s="25">
        <v>1.56</v>
      </c>
      <c r="S25" s="25">
        <v>1.42</v>
      </c>
    </row>
    <row r="26" spans="1:19" ht="18.75" customHeight="1">
      <c r="A26" s="79">
        <v>6</v>
      </c>
      <c r="B26" s="82" t="s">
        <v>68</v>
      </c>
      <c r="C26" s="25">
        <v>89745.600000000006</v>
      </c>
      <c r="D26" s="25">
        <v>69480.850000000006</v>
      </c>
      <c r="E26" s="25">
        <v>79494.990000000005</v>
      </c>
      <c r="F26" s="25">
        <v>61866.58</v>
      </c>
      <c r="G26" s="25">
        <v>31647.52</v>
      </c>
      <c r="H26" s="25">
        <v>20237.400000000001</v>
      </c>
      <c r="I26" s="25">
        <v>36396.629999999997</v>
      </c>
      <c r="J26" s="25">
        <v>26159.67</v>
      </c>
      <c r="K26" s="25">
        <v>11567.5</v>
      </c>
      <c r="L26" s="25">
        <v>12627.87</v>
      </c>
      <c r="M26" s="25">
        <v>8117.55</v>
      </c>
      <c r="N26" s="25">
        <v>6214.77</v>
      </c>
      <c r="O26" s="25">
        <v>5073.8500000000004</v>
      </c>
      <c r="P26" s="25">
        <v>3788.25</v>
      </c>
      <c r="Q26" s="25">
        <v>1471.72</v>
      </c>
      <c r="R26" s="25">
        <v>389.01</v>
      </c>
      <c r="S26" s="25">
        <v>4263.84</v>
      </c>
    </row>
    <row r="27" spans="1:19" ht="18.75" customHeight="1">
      <c r="A27" s="79">
        <v>7</v>
      </c>
      <c r="B27" s="82" t="s">
        <v>69</v>
      </c>
      <c r="C27" s="25">
        <v>87085.92</v>
      </c>
      <c r="D27" s="25">
        <v>107648.39</v>
      </c>
      <c r="E27" s="25">
        <v>163544.47</v>
      </c>
      <c r="F27" s="25">
        <v>94673.15</v>
      </c>
      <c r="G27" s="25">
        <v>453243.24</v>
      </c>
      <c r="H27" s="25">
        <v>126234.35</v>
      </c>
      <c r="I27" s="25">
        <v>228982.87</v>
      </c>
      <c r="J27" s="25">
        <v>70092.19</v>
      </c>
      <c r="K27" s="25">
        <v>122622.54</v>
      </c>
      <c r="L27" s="25">
        <v>47446.11</v>
      </c>
      <c r="M27" s="25">
        <v>94773</v>
      </c>
      <c r="N27" s="25">
        <v>90707.12</v>
      </c>
      <c r="O27" s="25">
        <v>72959</v>
      </c>
      <c r="P27" s="25">
        <v>16649.830000000002</v>
      </c>
      <c r="Q27" s="25">
        <v>16346.93</v>
      </c>
      <c r="R27" s="25">
        <v>37278.49</v>
      </c>
      <c r="S27" s="25">
        <v>19094.509999999998</v>
      </c>
    </row>
    <row r="28" spans="1:19" ht="18.75" customHeight="1">
      <c r="A28" s="84" t="s">
        <v>70</v>
      </c>
      <c r="B28" s="88" t="s">
        <v>71</v>
      </c>
      <c r="C28" s="25">
        <v>9149.2199999999993</v>
      </c>
      <c r="D28" s="25">
        <v>12840.28</v>
      </c>
      <c r="E28" s="25">
        <v>16211.08</v>
      </c>
      <c r="F28" s="25">
        <v>17771.68</v>
      </c>
      <c r="G28" s="25">
        <v>19338.93</v>
      </c>
      <c r="H28" s="25">
        <v>21065.23</v>
      </c>
      <c r="I28" s="25">
        <v>22613.86</v>
      </c>
      <c r="J28" s="25">
        <v>24615.96</v>
      </c>
      <c r="K28" s="25">
        <v>25678.95</v>
      </c>
      <c r="L28" s="25">
        <v>27234.49</v>
      </c>
      <c r="M28" s="25">
        <v>0</v>
      </c>
      <c r="N28" s="25">
        <v>0</v>
      </c>
      <c r="O28" s="25">
        <v>0</v>
      </c>
      <c r="P28" s="25">
        <v>0</v>
      </c>
      <c r="Q28" s="25">
        <v>0</v>
      </c>
      <c r="R28" s="25">
        <v>0</v>
      </c>
      <c r="S28" s="25">
        <v>0</v>
      </c>
    </row>
    <row r="29" spans="1:19"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f t="shared" ref="C31:P31" si="0">SUM(C32:C36)</f>
        <v>4380292.49</v>
      </c>
      <c r="D31" s="25">
        <f t="shared" si="0"/>
        <v>3963552.9299999997</v>
      </c>
      <c r="E31" s="25">
        <f t="shared" si="0"/>
        <v>4649923.2699999996</v>
      </c>
      <c r="F31" s="25">
        <f t="shared" si="0"/>
        <v>4671294.1900000004</v>
      </c>
      <c r="G31" s="25">
        <f t="shared" si="0"/>
        <v>4859147.8500000006</v>
      </c>
      <c r="H31" s="25">
        <f t="shared" si="0"/>
        <v>4462543.47</v>
      </c>
      <c r="I31" s="25">
        <f t="shared" si="0"/>
        <v>4592783.93</v>
      </c>
      <c r="J31" s="25">
        <f t="shared" si="0"/>
        <v>4329889.9799999986</v>
      </c>
      <c r="K31" s="25">
        <f t="shared" si="0"/>
        <v>4807609.28</v>
      </c>
      <c r="L31" s="25">
        <f t="shared" si="0"/>
        <v>5035421.49</v>
      </c>
      <c r="M31" s="25">
        <f t="shared" si="0"/>
        <v>5014532.84</v>
      </c>
      <c r="N31" s="25">
        <f t="shared" si="0"/>
        <v>4962453.45</v>
      </c>
      <c r="O31" s="25">
        <f t="shared" si="0"/>
        <v>5003979.8099999996</v>
      </c>
      <c r="P31" s="25">
        <f t="shared" si="0"/>
        <v>4939157.96</v>
      </c>
      <c r="Q31" s="25">
        <f>SUM(Q32:Q36)</f>
        <v>3787638.66</v>
      </c>
      <c r="R31" s="25">
        <f t="shared" ref="R31" si="1">SUM(R32:R36)</f>
        <v>3616725.17</v>
      </c>
      <c r="S31" s="25">
        <v>3574906.89</v>
      </c>
    </row>
    <row r="32" spans="1:19" ht="18.75" customHeight="1">
      <c r="A32" s="58" t="s">
        <v>23</v>
      </c>
      <c r="B32" s="90" t="s">
        <v>80</v>
      </c>
      <c r="C32" s="25">
        <v>824782</v>
      </c>
      <c r="D32" s="25">
        <v>824782</v>
      </c>
      <c r="E32" s="25">
        <v>824782</v>
      </c>
      <c r="F32" s="25">
        <v>824782</v>
      </c>
      <c r="G32" s="25">
        <v>824782</v>
      </c>
      <c r="H32" s="25">
        <v>824782</v>
      </c>
      <c r="I32" s="25">
        <v>824782</v>
      </c>
      <c r="J32" s="25">
        <v>824782</v>
      </c>
      <c r="K32" s="25">
        <v>824782</v>
      </c>
      <c r="L32" s="25">
        <v>824782</v>
      </c>
      <c r="M32" s="25">
        <v>824782</v>
      </c>
      <c r="N32" s="25">
        <v>824782</v>
      </c>
      <c r="O32" s="25">
        <v>824782</v>
      </c>
      <c r="P32" s="25">
        <v>824782</v>
      </c>
      <c r="Q32" s="25">
        <v>472076.79</v>
      </c>
      <c r="R32" s="25">
        <v>472076.79</v>
      </c>
      <c r="S32" s="25">
        <v>472076.79</v>
      </c>
    </row>
    <row r="33" spans="1:19" ht="18.75" customHeight="1">
      <c r="A33" s="58" t="s">
        <v>26</v>
      </c>
      <c r="B33" s="90" t="s">
        <v>81</v>
      </c>
      <c r="C33" s="25">
        <v>1739891.3</v>
      </c>
      <c r="D33" s="25">
        <v>1739891.3</v>
      </c>
      <c r="E33" s="25">
        <v>1739891.3</v>
      </c>
      <c r="F33" s="25">
        <v>1739891.3</v>
      </c>
      <c r="G33" s="25">
        <v>1739891.3</v>
      </c>
      <c r="H33" s="25">
        <v>1739891.3</v>
      </c>
      <c r="I33" s="25">
        <v>1739891.3</v>
      </c>
      <c r="J33" s="25">
        <v>1739891.3</v>
      </c>
      <c r="K33" s="25">
        <v>1739891.3</v>
      </c>
      <c r="L33" s="25">
        <v>1739891.3</v>
      </c>
      <c r="M33" s="25">
        <v>1739891.3</v>
      </c>
      <c r="N33" s="25">
        <v>1739891.3</v>
      </c>
      <c r="O33" s="25">
        <v>1739891.3</v>
      </c>
      <c r="P33" s="25">
        <v>1739891.3</v>
      </c>
      <c r="Q33" s="25">
        <v>1090231.52</v>
      </c>
      <c r="R33" s="25">
        <v>1090231.52</v>
      </c>
      <c r="S33" s="25">
        <v>1090231.52</v>
      </c>
    </row>
    <row r="34" spans="1:19" ht="18.75" customHeight="1">
      <c r="A34" s="58" t="s">
        <v>29</v>
      </c>
      <c r="B34" s="90" t="s">
        <v>82</v>
      </c>
      <c r="C34" s="25">
        <v>1393917.29</v>
      </c>
      <c r="D34" s="25">
        <v>1097000</v>
      </c>
      <c r="E34" s="25">
        <v>1765078.04</v>
      </c>
      <c r="F34" s="25">
        <v>1834741.86</v>
      </c>
      <c r="G34" s="25">
        <v>1882607.6</v>
      </c>
      <c r="H34" s="25">
        <v>1937568.86</v>
      </c>
      <c r="I34" s="25">
        <v>1950523.86</v>
      </c>
      <c r="J34" s="25">
        <v>1958196.23</v>
      </c>
      <c r="K34" s="25">
        <v>1948251.7</v>
      </c>
      <c r="L34" s="25">
        <v>1962649.35</v>
      </c>
      <c r="M34" s="25">
        <v>1987223.47</v>
      </c>
      <c r="N34" s="25">
        <v>2008825.12</v>
      </c>
      <c r="O34" s="25">
        <v>2026623.66</v>
      </c>
      <c r="P34" s="25">
        <v>2045299.87</v>
      </c>
      <c r="Q34" s="25">
        <v>1710922.4</v>
      </c>
      <c r="R34" s="25">
        <v>1720475.19</v>
      </c>
      <c r="S34" s="25">
        <v>1871803.59</v>
      </c>
    </row>
    <row r="35" spans="1:19" ht="18.75" customHeight="1">
      <c r="A35" s="58" t="s">
        <v>83</v>
      </c>
      <c r="B35" s="90" t="s">
        <v>84</v>
      </c>
      <c r="C35" s="25">
        <v>4432.9799999999996</v>
      </c>
      <c r="D35" s="25">
        <v>625.53</v>
      </c>
      <c r="E35" s="25">
        <v>1450.81</v>
      </c>
      <c r="F35" s="25">
        <v>996.5</v>
      </c>
      <c r="G35" s="25">
        <v>404.21</v>
      </c>
      <c r="H35" s="25">
        <v>404.21</v>
      </c>
      <c r="I35" s="25">
        <v>-113</v>
      </c>
      <c r="J35" s="25">
        <v>242.81</v>
      </c>
      <c r="K35" s="25">
        <v>-247.5</v>
      </c>
      <c r="L35" s="25">
        <v>336</v>
      </c>
      <c r="M35" s="25">
        <v>829.61</v>
      </c>
      <c r="N35" s="25">
        <v>16977.48</v>
      </c>
      <c r="O35" s="25">
        <v>18343.39</v>
      </c>
      <c r="P35" s="25">
        <v>22013.1</v>
      </c>
      <c r="Q35" s="25">
        <v>184.64</v>
      </c>
      <c r="R35" s="25">
        <v>191.79</v>
      </c>
      <c r="S35" s="25">
        <v>550.23</v>
      </c>
    </row>
    <row r="36" spans="1:19" ht="18.75" customHeight="1">
      <c r="A36" s="58" t="s">
        <v>85</v>
      </c>
      <c r="B36" s="90" t="s">
        <v>86</v>
      </c>
      <c r="C36" s="25">
        <v>417268.92</v>
      </c>
      <c r="D36" s="25">
        <v>301254.09999999998</v>
      </c>
      <c r="E36" s="25">
        <v>318721.12</v>
      </c>
      <c r="F36" s="25">
        <v>270882.53000000003</v>
      </c>
      <c r="G36" s="25">
        <v>411462.74</v>
      </c>
      <c r="H36" s="25">
        <v>-40102.9</v>
      </c>
      <c r="I36" s="25">
        <v>77699.77</v>
      </c>
      <c r="J36" s="25">
        <v>-193222.36</v>
      </c>
      <c r="K36" s="25">
        <v>294931.78000000003</v>
      </c>
      <c r="L36" s="25">
        <v>507762.84</v>
      </c>
      <c r="M36" s="25">
        <v>461806.46</v>
      </c>
      <c r="N36" s="25">
        <v>371977.55</v>
      </c>
      <c r="O36" s="25">
        <v>394339.46</v>
      </c>
      <c r="P36" s="25">
        <v>307171.69</v>
      </c>
      <c r="Q36" s="25">
        <v>514223.31</v>
      </c>
      <c r="R36" s="25">
        <v>333749.88</v>
      </c>
      <c r="S36" s="25">
        <v>140244.76</v>
      </c>
    </row>
    <row r="37" spans="1:19" ht="18.75" customHeight="1">
      <c r="A37" s="46">
        <v>2</v>
      </c>
      <c r="B37" s="90" t="s">
        <v>87</v>
      </c>
      <c r="C37" s="25">
        <v>560031.24</v>
      </c>
      <c r="D37" s="25">
        <v>627271.31000000006</v>
      </c>
      <c r="E37" s="25">
        <f>47237.09+8910.53+547912.48</f>
        <v>604060.1</v>
      </c>
      <c r="F37" s="25">
        <f>52188.86+27453.48+533249.39</f>
        <v>612891.73</v>
      </c>
      <c r="G37" s="25">
        <f>43183.39+104414.76+123010.56</f>
        <v>270608.70999999996</v>
      </c>
      <c r="H37" s="25">
        <v>361023.34</v>
      </c>
      <c r="I37" s="25">
        <v>131697.43</v>
      </c>
      <c r="J37" s="25">
        <v>200869.55</v>
      </c>
      <c r="K37" s="25">
        <v>200667.33</v>
      </c>
      <c r="L37" s="25">
        <v>290339.03999999998</v>
      </c>
      <c r="M37" s="25">
        <v>318075.44</v>
      </c>
      <c r="N37" s="25">
        <v>234920.53</v>
      </c>
      <c r="O37" s="25">
        <v>151512.37</v>
      </c>
      <c r="P37" s="25">
        <v>149137.46</v>
      </c>
      <c r="Q37" s="25">
        <v>150451.84</v>
      </c>
      <c r="R37" s="25">
        <v>191094.02</v>
      </c>
      <c r="S37" s="25">
        <v>378399.37</v>
      </c>
    </row>
    <row r="38" spans="1:19" ht="18.75" customHeight="1">
      <c r="A38" s="46">
        <v>3</v>
      </c>
      <c r="B38" s="90" t="s">
        <v>88</v>
      </c>
      <c r="C38" s="25">
        <v>1530114.85</v>
      </c>
      <c r="D38" s="25">
        <v>1597512.48</v>
      </c>
      <c r="E38" s="25">
        <v>1452250.41</v>
      </c>
      <c r="F38" s="25">
        <v>1309494.26</v>
      </c>
      <c r="G38" s="25">
        <v>1220795.3999999999</v>
      </c>
      <c r="H38" s="25">
        <v>1051638.19</v>
      </c>
      <c r="I38" s="25">
        <v>1074587.94</v>
      </c>
      <c r="J38" s="25">
        <v>1306942.6399999999</v>
      </c>
      <c r="K38" s="25">
        <v>627646.82999999996</v>
      </c>
      <c r="L38" s="25">
        <v>275674.73</v>
      </c>
      <c r="M38" s="25">
        <v>348005.14</v>
      </c>
      <c r="N38" s="25">
        <v>336868.58</v>
      </c>
      <c r="O38" s="25">
        <v>505578.49</v>
      </c>
      <c r="P38" s="25">
        <v>250027</v>
      </c>
      <c r="Q38" s="25">
        <v>286221.59999999998</v>
      </c>
      <c r="R38" s="25">
        <v>376984.7</v>
      </c>
      <c r="S38" s="25">
        <v>957226.68</v>
      </c>
    </row>
    <row r="39" spans="1:19" ht="18.75" customHeight="1">
      <c r="A39" s="46">
        <v>4</v>
      </c>
      <c r="B39" s="90" t="s">
        <v>89</v>
      </c>
      <c r="C39" s="25">
        <v>54.32</v>
      </c>
      <c r="D39" s="25">
        <v>54.32</v>
      </c>
      <c r="E39" s="25">
        <v>9.43</v>
      </c>
      <c r="F39" s="25">
        <v>1.93</v>
      </c>
      <c r="G39" s="25">
        <v>-0.18</v>
      </c>
      <c r="H39" s="25">
        <v>0</v>
      </c>
      <c r="I39" s="25">
        <v>0</v>
      </c>
      <c r="J39" s="25">
        <v>1675.56</v>
      </c>
      <c r="K39" s="25">
        <v>1126.9000000000001</v>
      </c>
      <c r="L39" s="25">
        <v>1057.54</v>
      </c>
      <c r="M39" s="25">
        <v>391.71</v>
      </c>
      <c r="N39" s="25">
        <v>532.16</v>
      </c>
      <c r="O39" s="25">
        <v>560.29</v>
      </c>
      <c r="P39" s="25">
        <v>570.41</v>
      </c>
      <c r="Q39" s="25">
        <v>640.1</v>
      </c>
      <c r="R39" s="25">
        <v>355.59</v>
      </c>
      <c r="S39" s="25">
        <v>747.49</v>
      </c>
    </row>
    <row r="40" spans="1:19" ht="18.75" customHeight="1">
      <c r="A40" s="46">
        <v>5</v>
      </c>
      <c r="B40" s="90" t="s">
        <v>90</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75">
      <c r="A42" s="46">
        <v>1</v>
      </c>
      <c r="B42" s="90" t="s">
        <v>121</v>
      </c>
      <c r="C42" s="47">
        <v>824932.51</v>
      </c>
      <c r="D42" s="47">
        <v>867372.03</v>
      </c>
      <c r="E42" s="47">
        <v>670991.06999999995</v>
      </c>
      <c r="F42" s="47">
        <v>517195.14</v>
      </c>
      <c r="G42" s="47">
        <v>369329.29</v>
      </c>
      <c r="H42" s="47">
        <v>301463.45</v>
      </c>
      <c r="I42" s="47">
        <v>233597.6</v>
      </c>
      <c r="J42" s="47">
        <v>165713.88</v>
      </c>
      <c r="K42" s="47">
        <v>97865.87</v>
      </c>
      <c r="L42" s="47">
        <v>30000</v>
      </c>
      <c r="M42" s="47">
        <v>0</v>
      </c>
      <c r="N42" s="47">
        <v>0</v>
      </c>
      <c r="O42" s="47">
        <v>0</v>
      </c>
      <c r="P42" s="47">
        <v>0</v>
      </c>
      <c r="Q42" s="47">
        <v>0</v>
      </c>
      <c r="R42" s="47">
        <v>0</v>
      </c>
      <c r="S42" s="47">
        <v>0</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39.950000000000003" customHeight="1">
      <c r="A44" s="93" t="s">
        <v>122</v>
      </c>
      <c r="B44" s="94" t="s">
        <v>123</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124</v>
      </c>
      <c r="B45" s="94" t="s">
        <v>125</v>
      </c>
      <c r="C45" s="47">
        <v>0</v>
      </c>
      <c r="D45" s="47">
        <v>0</v>
      </c>
      <c r="E45" s="47">
        <v>0</v>
      </c>
      <c r="F45" s="47">
        <v>0</v>
      </c>
      <c r="G45" s="47">
        <v>0</v>
      </c>
      <c r="H45" s="47">
        <v>0</v>
      </c>
      <c r="I45" s="47">
        <v>1636139.17</v>
      </c>
      <c r="J45" s="47">
        <v>1477624.5</v>
      </c>
      <c r="K45" s="47">
        <v>1615202.26</v>
      </c>
      <c r="L45" s="47">
        <v>1687064.37</v>
      </c>
      <c r="M45" s="104">
        <v>1592279.13</v>
      </c>
      <c r="N45" s="104">
        <v>1550713.32</v>
      </c>
      <c r="O45" s="104">
        <v>1532204.13</v>
      </c>
      <c r="P45" s="104">
        <v>1708830.11</v>
      </c>
      <c r="Q45" s="104">
        <v>1792144.84</v>
      </c>
      <c r="R45" s="104">
        <v>1237192.02</v>
      </c>
      <c r="S45" s="47">
        <v>640013.98</v>
      </c>
    </row>
    <row r="46" spans="1:19" ht="39.950000000000003" customHeight="1">
      <c r="A46" s="95" t="s">
        <v>26</v>
      </c>
      <c r="B46" s="94" t="s">
        <v>126</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row>
    <row r="47" spans="1:19" ht="45">
      <c r="A47" s="93" t="s">
        <v>127</v>
      </c>
      <c r="B47" s="94" t="s">
        <v>128</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129</v>
      </c>
      <c r="B48" s="94" t="s">
        <v>130</v>
      </c>
      <c r="C48" s="47">
        <v>0</v>
      </c>
      <c r="D48" s="47">
        <v>0</v>
      </c>
      <c r="E48" s="47">
        <v>0</v>
      </c>
      <c r="F48" s="47">
        <v>0</v>
      </c>
      <c r="G48" s="47">
        <v>0</v>
      </c>
      <c r="H48" s="47">
        <v>0</v>
      </c>
      <c r="I48" s="47">
        <v>0</v>
      </c>
      <c r="J48" s="47">
        <v>0</v>
      </c>
      <c r="K48" s="47">
        <v>1410382.32</v>
      </c>
      <c r="L48" s="47">
        <v>1367699.8</v>
      </c>
      <c r="M48" s="47">
        <v>1383063.66</v>
      </c>
      <c r="N48" s="47">
        <v>1421509.73</v>
      </c>
      <c r="O48" s="47">
        <v>1366898.73</v>
      </c>
      <c r="P48" s="47">
        <v>1280779</v>
      </c>
      <c r="Q48" s="47">
        <v>1300820.95</v>
      </c>
      <c r="R48" s="47">
        <v>1269875.19</v>
      </c>
      <c r="S48" s="47">
        <v>441896.58</v>
      </c>
    </row>
    <row r="49" spans="1:19" ht="39.950000000000003" customHeight="1">
      <c r="A49" s="95" t="s">
        <v>83</v>
      </c>
      <c r="B49" s="94" t="s">
        <v>131</v>
      </c>
      <c r="C49" s="47">
        <v>0</v>
      </c>
      <c r="D49" s="47">
        <v>0</v>
      </c>
      <c r="E49" s="47">
        <v>0</v>
      </c>
      <c r="F49" s="47">
        <v>0</v>
      </c>
      <c r="G49" s="47">
        <v>0</v>
      </c>
      <c r="H49" s="47">
        <v>0</v>
      </c>
      <c r="I49" s="47">
        <v>0</v>
      </c>
      <c r="J49" s="47">
        <v>0</v>
      </c>
      <c r="K49" s="47">
        <v>1564992</v>
      </c>
      <c r="L49" s="47">
        <v>1456737</v>
      </c>
      <c r="M49" s="47">
        <v>1446488.1</v>
      </c>
      <c r="N49" s="47">
        <v>1510160</v>
      </c>
      <c r="O49" s="47">
        <v>1491115.68</v>
      </c>
      <c r="P49" s="47">
        <v>1372847.76</v>
      </c>
      <c r="Q49" s="47">
        <v>1347822</v>
      </c>
      <c r="R49" s="47">
        <v>1215500.01</v>
      </c>
      <c r="S49" s="47">
        <v>394012.53</v>
      </c>
    </row>
    <row r="50" spans="1:19" ht="39.950000000000003" customHeight="1">
      <c r="A50" s="99" t="s">
        <v>50</v>
      </c>
      <c r="B50" s="98" t="s">
        <v>132</v>
      </c>
      <c r="C50" s="47">
        <v>0</v>
      </c>
      <c r="D50" s="47">
        <v>0</v>
      </c>
      <c r="E50" s="47">
        <v>0</v>
      </c>
      <c r="F50" s="47">
        <v>0</v>
      </c>
      <c r="G50" s="47">
        <v>0</v>
      </c>
      <c r="H50" s="47">
        <v>0</v>
      </c>
      <c r="I50" s="47">
        <v>53052.43</v>
      </c>
      <c r="J50" s="47">
        <v>100335.9</v>
      </c>
      <c r="K50" s="47">
        <v>67339.95</v>
      </c>
      <c r="L50" s="47">
        <v>83537.61</v>
      </c>
      <c r="M50" s="47">
        <v>133051.59</v>
      </c>
      <c r="N50" s="47">
        <v>136456.95999999999</v>
      </c>
      <c r="O50" s="47">
        <v>128675.39</v>
      </c>
      <c r="P50" s="47">
        <v>104778.33</v>
      </c>
      <c r="Q50" s="47">
        <v>117813.19</v>
      </c>
      <c r="R50" s="47">
        <v>145291.06</v>
      </c>
      <c r="S50" s="47">
        <v>139425.10999999999</v>
      </c>
    </row>
    <row r="51" spans="1:19" ht="39.950000000000003" customHeight="1">
      <c r="A51" s="99" t="s">
        <v>53</v>
      </c>
      <c r="B51" s="98" t="s">
        <v>133</v>
      </c>
      <c r="C51" s="47">
        <v>0</v>
      </c>
      <c r="D51" s="47">
        <v>0</v>
      </c>
      <c r="E51" s="47">
        <v>0</v>
      </c>
      <c r="F51" s="47">
        <v>0</v>
      </c>
      <c r="G51" s="47">
        <v>0</v>
      </c>
      <c r="H51" s="47">
        <v>0</v>
      </c>
      <c r="I51" s="47">
        <v>53148.12</v>
      </c>
      <c r="J51" s="47">
        <v>91851.72</v>
      </c>
      <c r="K51" s="47">
        <v>72231.149999999994</v>
      </c>
      <c r="L51" s="47">
        <v>86047.21</v>
      </c>
      <c r="M51" s="47">
        <v>138158.92000000001</v>
      </c>
      <c r="N51" s="47">
        <v>136691.88</v>
      </c>
      <c r="O51" s="47">
        <v>130888.8</v>
      </c>
      <c r="P51" s="47">
        <v>107810.44</v>
      </c>
      <c r="Q51" s="47">
        <v>125272.34</v>
      </c>
      <c r="R51" s="47">
        <v>148572.35</v>
      </c>
      <c r="S51" s="47">
        <v>144079.79999999999</v>
      </c>
    </row>
    <row r="52" spans="1:19" ht="39.950000000000003" customHeight="1">
      <c r="A52" s="99" t="s">
        <v>98</v>
      </c>
      <c r="B52" s="98" t="s">
        <v>134</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135</v>
      </c>
      <c r="B53" s="98" t="s">
        <v>136</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58</v>
      </c>
      <c r="B54" s="96" t="s">
        <v>137</v>
      </c>
      <c r="C54" s="47">
        <v>0</v>
      </c>
      <c r="D54" s="47">
        <v>0</v>
      </c>
      <c r="E54" s="47">
        <v>0</v>
      </c>
      <c r="F54" s="47">
        <v>0</v>
      </c>
      <c r="G54" s="47">
        <v>0</v>
      </c>
      <c r="H54" s="47">
        <v>0</v>
      </c>
      <c r="I54" s="47">
        <v>47565.83</v>
      </c>
      <c r="J54" s="47">
        <v>37877.56</v>
      </c>
      <c r="K54" s="47">
        <v>36243.81</v>
      </c>
      <c r="L54" s="104">
        <v>23047.5</v>
      </c>
      <c r="M54" s="47">
        <v>29739.3</v>
      </c>
      <c r="N54" s="47">
        <v>30593.88</v>
      </c>
      <c r="O54" s="47">
        <v>27797.599999999999</v>
      </c>
      <c r="P54" s="47">
        <v>28984.58</v>
      </c>
      <c r="Q54" s="47">
        <v>26750.959999999999</v>
      </c>
      <c r="R54" s="47">
        <v>30184.45</v>
      </c>
      <c r="S54" s="47">
        <v>20728.79</v>
      </c>
    </row>
    <row r="55" spans="1:19" ht="39.950000000000003" customHeight="1">
      <c r="A55" s="97" t="s">
        <v>61</v>
      </c>
      <c r="B55" s="96" t="s">
        <v>138</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row>
    <row r="56" spans="1:19" ht="39.950000000000003" customHeight="1">
      <c r="A56" s="97" t="s">
        <v>139</v>
      </c>
      <c r="B56" s="96" t="s">
        <v>140</v>
      </c>
      <c r="C56" s="47">
        <v>0</v>
      </c>
      <c r="D56" s="47">
        <v>0</v>
      </c>
      <c r="E56" s="47">
        <v>0</v>
      </c>
      <c r="F56" s="47">
        <v>0</v>
      </c>
      <c r="G56" s="47">
        <v>0</v>
      </c>
      <c r="H56" s="47">
        <v>0</v>
      </c>
      <c r="I56" s="47">
        <v>26339.16</v>
      </c>
      <c r="J56" s="47">
        <v>37266.129999999997</v>
      </c>
      <c r="K56" s="47">
        <v>58474.66</v>
      </c>
      <c r="L56" s="47">
        <v>78719.77</v>
      </c>
      <c r="M56" s="47">
        <v>162068.44</v>
      </c>
      <c r="N56" s="47">
        <v>154850.88</v>
      </c>
      <c r="O56" s="47">
        <v>124822.2</v>
      </c>
      <c r="P56" s="47">
        <v>104107.6</v>
      </c>
      <c r="Q56" s="47">
        <v>83726.289999999994</v>
      </c>
      <c r="R56" s="47">
        <v>92745.74</v>
      </c>
      <c r="S56" s="47">
        <v>131830.68</v>
      </c>
    </row>
    <row r="57" spans="1:19" ht="39.950000000000003" customHeight="1">
      <c r="A57" s="97" t="s">
        <v>141</v>
      </c>
      <c r="B57" s="96" t="s">
        <v>142</v>
      </c>
      <c r="C57" s="47">
        <v>0</v>
      </c>
      <c r="D57" s="47">
        <v>0</v>
      </c>
      <c r="E57" s="47">
        <v>0</v>
      </c>
      <c r="F57" s="47">
        <v>0</v>
      </c>
      <c r="G57" s="47">
        <v>0</v>
      </c>
      <c r="H57" s="47">
        <v>0</v>
      </c>
      <c r="I57" s="47">
        <v>6206.17</v>
      </c>
      <c r="J57" s="47">
        <v>43046.19</v>
      </c>
      <c r="K57" s="47">
        <v>54797.15</v>
      </c>
      <c r="L57" s="47">
        <v>74840.179999999993</v>
      </c>
      <c r="M57" s="47">
        <v>155156.60999999999</v>
      </c>
      <c r="N57" s="47">
        <v>154556.48000000001</v>
      </c>
      <c r="O57" s="47">
        <v>122629.8</v>
      </c>
      <c r="P57" s="47">
        <v>101798.48</v>
      </c>
      <c r="Q57" s="47">
        <v>78537.37</v>
      </c>
      <c r="R57" s="47">
        <v>89799.89</v>
      </c>
      <c r="S57" s="47">
        <v>125090.11</v>
      </c>
    </row>
    <row r="58" spans="1:19" ht="39.950000000000003" customHeight="1">
      <c r="A58" s="100" t="s">
        <v>143</v>
      </c>
      <c r="B58" s="101" t="s">
        <v>144</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v>0</v>
      </c>
      <c r="D60" s="47">
        <v>0</v>
      </c>
      <c r="E60" s="47">
        <v>0</v>
      </c>
      <c r="F60" s="47">
        <v>0</v>
      </c>
      <c r="G60" s="47">
        <v>0</v>
      </c>
      <c r="H60" s="47">
        <v>0</v>
      </c>
      <c r="I60" s="47">
        <v>0</v>
      </c>
      <c r="J60" s="47">
        <v>100183.79</v>
      </c>
      <c r="K60" s="47">
        <v>96365.99</v>
      </c>
      <c r="L60" s="47">
        <v>-16754.73</v>
      </c>
      <c r="M60" s="47">
        <v>15286.44</v>
      </c>
      <c r="N60" s="47">
        <v>-8903.4</v>
      </c>
      <c r="O60" s="47">
        <v>14166.6</v>
      </c>
      <c r="P60" s="47">
        <v>154674.17000000001</v>
      </c>
      <c r="Q60" s="47">
        <v>154115.54</v>
      </c>
      <c r="R60" s="47">
        <v>144230.66</v>
      </c>
      <c r="S60" s="47">
        <v>146129.76</v>
      </c>
    </row>
    <row r="61" spans="1:19" ht="39.950000000000003" customHeight="1">
      <c r="A61" s="100" t="s">
        <v>149</v>
      </c>
      <c r="B61" s="101" t="s">
        <v>150</v>
      </c>
      <c r="C61" s="47">
        <v>0</v>
      </c>
      <c r="D61" s="47">
        <v>0</v>
      </c>
      <c r="E61" s="47">
        <v>0</v>
      </c>
      <c r="F61" s="47">
        <v>0</v>
      </c>
      <c r="G61" s="47">
        <v>0</v>
      </c>
      <c r="H61" s="47">
        <v>0</v>
      </c>
      <c r="I61" s="47">
        <v>0</v>
      </c>
      <c r="J61" s="47">
        <v>94234.559999999998</v>
      </c>
      <c r="K61" s="47">
        <v>91589.1</v>
      </c>
      <c r="L61" s="47">
        <v>-16694.990000000002</v>
      </c>
      <c r="M61" s="47">
        <v>14679.08</v>
      </c>
      <c r="N61" s="47">
        <v>-8939.6</v>
      </c>
      <c r="O61" s="47">
        <v>14028.68</v>
      </c>
      <c r="P61" s="47">
        <v>151490.5</v>
      </c>
      <c r="Q61" s="47">
        <v>144604.29</v>
      </c>
      <c r="R61" s="47">
        <v>139798.85999999999</v>
      </c>
      <c r="S61" s="47">
        <v>138635.01</v>
      </c>
    </row>
    <row r="62" spans="1:19" ht="39.950000000000003" customHeight="1">
      <c r="A62" s="102" t="s">
        <v>151</v>
      </c>
      <c r="B62" s="103" t="s">
        <v>152</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154</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156</v>
      </c>
      <c r="C64" s="47">
        <v>0</v>
      </c>
      <c r="D64" s="47">
        <v>0</v>
      </c>
      <c r="E64" s="47">
        <v>0</v>
      </c>
      <c r="F64" s="47">
        <v>0</v>
      </c>
      <c r="G64" s="47">
        <v>0</v>
      </c>
      <c r="H64" s="47">
        <v>0</v>
      </c>
      <c r="I64" s="47">
        <v>0</v>
      </c>
      <c r="J64" s="47">
        <v>0</v>
      </c>
      <c r="K64" s="47">
        <v>3665.04</v>
      </c>
      <c r="L64" s="47">
        <v>2417.88</v>
      </c>
      <c r="M64" s="47">
        <v>0</v>
      </c>
      <c r="N64" s="47">
        <v>2234.52</v>
      </c>
      <c r="O64" s="47">
        <v>4124.28</v>
      </c>
      <c r="P64" s="47">
        <v>1859.04</v>
      </c>
      <c r="Q64" s="47">
        <v>2593.3200000000002</v>
      </c>
      <c r="R64" s="47">
        <v>3286.32</v>
      </c>
      <c r="S64" s="47">
        <v>1046.28</v>
      </c>
    </row>
    <row r="65" spans="1:19" ht="39.950000000000003" customHeight="1">
      <c r="A65" s="102" t="s">
        <v>157</v>
      </c>
      <c r="B65" s="103" t="s">
        <v>158</v>
      </c>
      <c r="C65" s="47">
        <v>0</v>
      </c>
      <c r="D65" s="47">
        <v>0</v>
      </c>
      <c r="E65" s="47">
        <v>0</v>
      </c>
      <c r="F65" s="47">
        <v>0</v>
      </c>
      <c r="G65" s="47">
        <v>0</v>
      </c>
      <c r="H65" s="47">
        <v>0</v>
      </c>
      <c r="I65" s="47">
        <v>0</v>
      </c>
      <c r="J65" s="47">
        <v>0</v>
      </c>
      <c r="K65" s="47">
        <v>3516.32</v>
      </c>
      <c r="L65" s="47">
        <v>2242.35</v>
      </c>
      <c r="M65" s="47">
        <v>0</v>
      </c>
      <c r="N65" s="47">
        <v>2224.39</v>
      </c>
      <c r="O65" s="47">
        <v>4063.45</v>
      </c>
      <c r="P65" s="47">
        <v>1816.07</v>
      </c>
      <c r="Q65" s="47">
        <v>2431.9</v>
      </c>
      <c r="R65" s="47">
        <v>3179.53</v>
      </c>
      <c r="S65" s="47">
        <v>986.37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625" activePane="bottomLeft" state="frozen"/>
      <selection activeCell="A3293" sqref="A3293"/>
      <selection pane="bottomLeft" activeCell="S1945" sqref="S194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2160</v>
      </c>
      <c r="D23" s="34">
        <v>2160</v>
      </c>
      <c r="E23" s="34">
        <v>2160</v>
      </c>
      <c r="F23" s="34">
        <v>2160</v>
      </c>
      <c r="G23" s="34">
        <v>2160</v>
      </c>
      <c r="H23" s="34">
        <v>2160</v>
      </c>
      <c r="I23" s="34">
        <v>2160</v>
      </c>
      <c r="J23" s="34">
        <v>2160</v>
      </c>
      <c r="K23" s="34">
        <v>2160</v>
      </c>
      <c r="L23" s="34">
        <v>2160</v>
      </c>
      <c r="M23" s="34">
        <v>2160</v>
      </c>
      <c r="N23" s="34">
        <v>2160</v>
      </c>
      <c r="O23" s="34">
        <v>2160</v>
      </c>
      <c r="P23" s="34">
        <v>2160</v>
      </c>
      <c r="Q23" s="34">
        <v>2160</v>
      </c>
      <c r="R23" s="34">
        <v>2160</v>
      </c>
      <c r="S23" s="34">
        <v>2160</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21883.279999999999</v>
      </c>
      <c r="D25" s="34">
        <v>21883.279999999999</v>
      </c>
      <c r="E25" s="34">
        <v>21883.279999999999</v>
      </c>
      <c r="F25" s="34">
        <v>21883.279999999999</v>
      </c>
      <c r="G25" s="34">
        <v>21883.279999999999</v>
      </c>
      <c r="H25" s="34">
        <v>21883.279999999999</v>
      </c>
      <c r="I25" s="34">
        <v>21883.279999999999</v>
      </c>
      <c r="J25" s="34">
        <v>21883.279999999999</v>
      </c>
      <c r="K25" s="34">
        <v>21883.279999999999</v>
      </c>
      <c r="L25" s="34">
        <v>21883.279999999999</v>
      </c>
      <c r="M25" s="34">
        <v>21883.279999999999</v>
      </c>
      <c r="N25" s="34">
        <v>21883.279999999999</v>
      </c>
      <c r="O25" s="34">
        <v>21883.279999999999</v>
      </c>
      <c r="P25" s="34">
        <v>21883.279999999999</v>
      </c>
      <c r="Q25" s="34">
        <v>21883.279999999999</v>
      </c>
      <c r="R25" s="34">
        <v>21883.279999999999</v>
      </c>
      <c r="S25" s="34">
        <v>21883.279999999999</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15564.76</v>
      </c>
      <c r="D28" s="34">
        <v>15564.76</v>
      </c>
      <c r="E28" s="34">
        <v>15564.76</v>
      </c>
      <c r="F28" s="34">
        <v>15564.76</v>
      </c>
      <c r="G28" s="34">
        <v>15564.76</v>
      </c>
      <c r="H28" s="34">
        <v>15564.76</v>
      </c>
      <c r="I28" s="34">
        <v>15564.76</v>
      </c>
      <c r="J28" s="34">
        <v>15564.76</v>
      </c>
      <c r="K28" s="34">
        <v>15564.76</v>
      </c>
      <c r="L28" s="34">
        <v>15564.76</v>
      </c>
      <c r="M28" s="34">
        <v>15564.76</v>
      </c>
      <c r="N28" s="34">
        <v>15564.76</v>
      </c>
      <c r="O28" s="34">
        <v>15564.76</v>
      </c>
      <c r="P28" s="34">
        <v>15564.76</v>
      </c>
      <c r="Q28" s="34">
        <v>15564.76</v>
      </c>
      <c r="R28" s="34">
        <v>15564.76</v>
      </c>
      <c r="S28" s="34">
        <v>15564.76</v>
      </c>
    </row>
    <row r="29" spans="2:19">
      <c r="B29" s="5">
        <v>1996</v>
      </c>
      <c r="C29" s="34">
        <v>14391.8</v>
      </c>
      <c r="D29" s="34">
        <v>14391.8</v>
      </c>
      <c r="E29" s="34">
        <v>14391.8</v>
      </c>
      <c r="F29" s="34">
        <v>14391.8</v>
      </c>
      <c r="G29" s="34">
        <v>14391.8</v>
      </c>
      <c r="H29" s="34">
        <v>14391.8</v>
      </c>
      <c r="I29" s="34">
        <v>14391.8</v>
      </c>
      <c r="J29" s="34">
        <v>14391.8</v>
      </c>
      <c r="K29" s="34">
        <v>14391.8</v>
      </c>
      <c r="L29" s="34">
        <v>14391.8</v>
      </c>
      <c r="M29" s="34">
        <v>14391.8</v>
      </c>
      <c r="N29" s="34">
        <v>14391.8</v>
      </c>
      <c r="O29" s="34">
        <v>14391.8</v>
      </c>
      <c r="P29" s="34">
        <v>14391.8</v>
      </c>
      <c r="Q29" s="34">
        <v>14391.8</v>
      </c>
      <c r="R29" s="34">
        <v>14391.8</v>
      </c>
      <c r="S29" s="34">
        <v>14391.8</v>
      </c>
    </row>
    <row r="30" spans="2:19">
      <c r="B30" s="5">
        <v>1995</v>
      </c>
      <c r="C30" s="34">
        <v>135858.48000000001</v>
      </c>
      <c r="D30" s="34">
        <v>135858.48000000001</v>
      </c>
      <c r="E30" s="34">
        <v>135858.48000000001</v>
      </c>
      <c r="F30" s="34">
        <v>135858.48000000001</v>
      </c>
      <c r="G30" s="34">
        <v>135858.48000000001</v>
      </c>
      <c r="H30" s="34">
        <v>135858.48000000001</v>
      </c>
      <c r="I30" s="34">
        <v>135858.48000000001</v>
      </c>
      <c r="J30" s="34">
        <v>135858.48000000001</v>
      </c>
      <c r="K30" s="34">
        <v>135858.48000000001</v>
      </c>
      <c r="L30" s="34">
        <v>135858.48000000001</v>
      </c>
      <c r="M30" s="34">
        <v>135858.48000000001</v>
      </c>
      <c r="N30" s="34">
        <v>135858.48000000001</v>
      </c>
      <c r="O30" s="34">
        <v>135858.48000000001</v>
      </c>
      <c r="P30" s="34">
        <v>135858.48000000001</v>
      </c>
      <c r="Q30" s="34">
        <v>135858.48000000001</v>
      </c>
      <c r="R30" s="34">
        <v>135858.48000000001</v>
      </c>
      <c r="S30" s="34">
        <v>135858.48000000001</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78576.929999999993</v>
      </c>
      <c r="D32" s="34">
        <v>78576.929999999993</v>
      </c>
      <c r="E32" s="34">
        <v>78576.929999999993</v>
      </c>
      <c r="F32" s="34">
        <v>78576.929999999993</v>
      </c>
      <c r="G32" s="34">
        <v>78576.929999999993</v>
      </c>
      <c r="H32" s="34">
        <v>78576.929999999993</v>
      </c>
      <c r="I32" s="34">
        <v>78576.929999999993</v>
      </c>
      <c r="J32" s="34">
        <v>78576.929999999993</v>
      </c>
      <c r="K32" s="34">
        <v>78576.929999999993</v>
      </c>
      <c r="L32" s="34">
        <v>78576.929999999993</v>
      </c>
      <c r="M32" s="34">
        <v>78576.929999999993</v>
      </c>
      <c r="N32" s="34">
        <v>78576.929999999993</v>
      </c>
      <c r="O32" s="34">
        <v>78576.929999999993</v>
      </c>
      <c r="P32" s="34">
        <v>78576.929999999993</v>
      </c>
      <c r="Q32" s="34">
        <v>78576.929999999993</v>
      </c>
      <c r="R32" s="34">
        <v>78576.929999999993</v>
      </c>
      <c r="S32" s="34">
        <v>78576.929999999993</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268435.25</v>
      </c>
      <c r="D96" s="7">
        <f>SUM(D18:D95)</f>
        <v>268435.25</v>
      </c>
      <c r="E96" s="7">
        <f>SUM(E17:E95)</f>
        <v>268435.25</v>
      </c>
      <c r="F96" s="7">
        <f>SUM(F16:F95)</f>
        <v>268435.25</v>
      </c>
      <c r="G96" s="7">
        <f>SUM(G15:G95)</f>
        <v>268435.25</v>
      </c>
      <c r="H96" s="7">
        <f>SUM(H9:H95)</f>
        <v>268435.25</v>
      </c>
      <c r="I96" s="7">
        <f>SUM(I9:I95)</f>
        <v>268435.25</v>
      </c>
      <c r="J96" s="7">
        <f t="shared" ref="J96:L96" si="0">SUM(J9:J95)</f>
        <v>268435.25</v>
      </c>
      <c r="K96" s="7">
        <f>SUM(K9:K95)</f>
        <v>268435.25</v>
      </c>
      <c r="L96" s="7">
        <f t="shared" si="0"/>
        <v>268435.25</v>
      </c>
      <c r="M96" s="7">
        <f>SUM(M9:M95)</f>
        <v>268435.25</v>
      </c>
      <c r="N96" s="10">
        <f>SUM(N5:N95)</f>
        <v>268435.25</v>
      </c>
      <c r="O96" s="10">
        <f>SUM(O5:O95)</f>
        <v>268435.25</v>
      </c>
      <c r="P96" s="10">
        <f>SUM(P5:P95)</f>
        <v>268435.25</v>
      </c>
      <c r="Q96" s="10">
        <f>SUM(Q5:Q95)</f>
        <v>268435.25</v>
      </c>
      <c r="R96" s="10">
        <f>SUM(R3:R95)</f>
        <v>268435.25</v>
      </c>
      <c r="S96" s="10">
        <f>SUM(S3:S95)</f>
        <v>268435.25</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v>88229.5</v>
      </c>
      <c r="D117" s="34">
        <v>87723.89</v>
      </c>
      <c r="E117" s="34">
        <v>111757.01</v>
      </c>
      <c r="F117" s="34">
        <v>112224.5</v>
      </c>
      <c r="G117" s="34">
        <v>116221.53</v>
      </c>
      <c r="H117" s="34">
        <v>123600.68</v>
      </c>
      <c r="I117" s="34">
        <v>123600.68</v>
      </c>
      <c r="J117" s="34">
        <v>123600.68</v>
      </c>
      <c r="K117" s="34">
        <v>123600.68</v>
      </c>
      <c r="L117" s="34">
        <v>123600.68</v>
      </c>
      <c r="M117" s="34">
        <v>123600.68</v>
      </c>
      <c r="N117" s="34">
        <v>123600.68</v>
      </c>
      <c r="O117" s="34">
        <v>122986</v>
      </c>
      <c r="P117" s="34">
        <v>122986</v>
      </c>
      <c r="Q117" s="34">
        <v>122986</v>
      </c>
      <c r="R117" s="34">
        <v>122986</v>
      </c>
      <c r="S117" s="34">
        <v>122986</v>
      </c>
    </row>
    <row r="118" spans="2:19">
      <c r="B118" s="5">
        <v>2002</v>
      </c>
      <c r="C118" s="34">
        <v>95252.79</v>
      </c>
      <c r="D118" s="34">
        <v>94706.93</v>
      </c>
      <c r="E118" s="34">
        <v>99619.68</v>
      </c>
      <c r="F118" s="34">
        <v>99955.67</v>
      </c>
      <c r="G118" s="34">
        <v>103515.74</v>
      </c>
      <c r="H118" s="34">
        <v>110088.17</v>
      </c>
      <c r="I118" s="34">
        <v>110088.17</v>
      </c>
      <c r="J118" s="34">
        <v>110088.17</v>
      </c>
      <c r="K118" s="34">
        <v>110088.17</v>
      </c>
      <c r="L118" s="34">
        <v>110088.17</v>
      </c>
      <c r="M118" s="34">
        <v>110088.17</v>
      </c>
      <c r="N118" s="34">
        <v>110088.17</v>
      </c>
      <c r="O118" s="34">
        <v>109540</v>
      </c>
      <c r="P118" s="34">
        <v>109540</v>
      </c>
      <c r="Q118" s="34">
        <v>109540</v>
      </c>
      <c r="R118" s="34">
        <v>109540</v>
      </c>
      <c r="S118" s="34">
        <v>109540</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427.06</v>
      </c>
      <c r="D120" s="34">
        <v>424.61</v>
      </c>
      <c r="E120" s="34">
        <v>463.17</v>
      </c>
      <c r="F120" s="34">
        <v>446.64</v>
      </c>
      <c r="G120" s="34">
        <v>462.55</v>
      </c>
      <c r="H120" s="34">
        <v>491.92</v>
      </c>
      <c r="I120" s="34">
        <v>491.92</v>
      </c>
      <c r="J120" s="34">
        <v>491.92</v>
      </c>
      <c r="K120" s="34">
        <v>491.92</v>
      </c>
      <c r="L120" s="34">
        <v>491.92</v>
      </c>
      <c r="M120" s="34">
        <v>491.92</v>
      </c>
      <c r="N120" s="34">
        <v>491.92</v>
      </c>
      <c r="O120" s="34">
        <v>489</v>
      </c>
      <c r="P120" s="34">
        <v>489</v>
      </c>
      <c r="Q120" s="34">
        <v>489</v>
      </c>
      <c r="R120" s="34">
        <v>489</v>
      </c>
      <c r="S120" s="34">
        <v>489</v>
      </c>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25591.73</v>
      </c>
      <c r="D122" s="34">
        <v>25591.73</v>
      </c>
      <c r="E122" s="34">
        <v>25591.73</v>
      </c>
      <c r="F122" s="34">
        <v>25591.73</v>
      </c>
      <c r="G122" s="34">
        <v>25591.73</v>
      </c>
      <c r="H122" s="34">
        <v>25591.73</v>
      </c>
      <c r="I122" s="34">
        <v>25591.73</v>
      </c>
      <c r="J122" s="34">
        <v>25591.73</v>
      </c>
      <c r="K122" s="34">
        <v>25591.73</v>
      </c>
      <c r="L122" s="34">
        <v>25591.73</v>
      </c>
      <c r="M122" s="34">
        <v>25591.73</v>
      </c>
      <c r="N122" s="34">
        <v>25591.73</v>
      </c>
      <c r="O122" s="34">
        <v>25592</v>
      </c>
      <c r="P122" s="34">
        <v>25592</v>
      </c>
      <c r="Q122" s="34">
        <v>25592</v>
      </c>
      <c r="R122" s="34">
        <v>25592</v>
      </c>
      <c r="S122" s="34">
        <v>25592</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972.5</v>
      </c>
      <c r="D124" s="34">
        <v>966.93</v>
      </c>
      <c r="E124" s="34">
        <v>1017.09</v>
      </c>
      <c r="F124" s="34">
        <v>1017.09</v>
      </c>
      <c r="G124" s="34">
        <v>1053.31</v>
      </c>
      <c r="H124" s="34">
        <v>1120.19</v>
      </c>
      <c r="I124" s="34">
        <v>0</v>
      </c>
      <c r="J124" s="34">
        <v>0</v>
      </c>
      <c r="K124" s="34">
        <v>0</v>
      </c>
      <c r="L124" s="34">
        <v>0</v>
      </c>
      <c r="M124" s="34">
        <v>0</v>
      </c>
      <c r="N124" s="34">
        <v>0</v>
      </c>
      <c r="O124" s="34">
        <v>0</v>
      </c>
      <c r="P124" s="34">
        <v>0</v>
      </c>
      <c r="Q124" s="34">
        <v>0</v>
      </c>
      <c r="R124" s="34">
        <v>0</v>
      </c>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210473.58</v>
      </c>
      <c r="D191" s="7">
        <f>SUM(D113:D190)</f>
        <v>209414.09</v>
      </c>
      <c r="E191" s="7">
        <f>SUM(E112:E190)</f>
        <v>238448.68000000002</v>
      </c>
      <c r="F191" s="7">
        <f>SUM(F111:F190)</f>
        <v>239235.63</v>
      </c>
      <c r="G191" s="7">
        <f>SUM(G110:G190)</f>
        <v>246844.86000000002</v>
      </c>
      <c r="H191" s="7">
        <f>SUM(H104:H190)</f>
        <v>260892.69</v>
      </c>
      <c r="I191" s="7">
        <f>SUM(I104:I190)</f>
        <v>259772.5</v>
      </c>
      <c r="J191" s="7">
        <f t="shared" ref="J191:L191" si="1">SUM(J104:J190)</f>
        <v>259772.5</v>
      </c>
      <c r="K191" s="7">
        <f>SUM(K104:K190)</f>
        <v>259772.5</v>
      </c>
      <c r="L191" s="7">
        <f t="shared" si="1"/>
        <v>259772.5</v>
      </c>
      <c r="M191" s="7">
        <f>SUM(M104:M190)</f>
        <v>259772.5</v>
      </c>
      <c r="N191" s="10">
        <f>SUM(N99:N190)</f>
        <v>259772.5</v>
      </c>
      <c r="O191" s="10">
        <f>SUM(O99:O190)</f>
        <v>258607</v>
      </c>
      <c r="P191" s="10">
        <f>SUM(P99:P190)</f>
        <v>258607</v>
      </c>
      <c r="Q191" s="10">
        <f>SUM(Q99:Q190)</f>
        <v>258607</v>
      </c>
      <c r="R191" s="10">
        <f>SUM(R98:R190)</f>
        <v>258607</v>
      </c>
      <c r="S191" s="10">
        <f>SUM(S98:S190)</f>
        <v>258607</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6059.83</v>
      </c>
      <c r="D219" s="34">
        <v>6059.83</v>
      </c>
      <c r="E219" s="34">
        <v>6059.83</v>
      </c>
      <c r="F219" s="34">
        <v>6059.83</v>
      </c>
      <c r="G219" s="34">
        <v>6059.83</v>
      </c>
      <c r="H219" s="34">
        <v>6059.83</v>
      </c>
      <c r="I219" s="34">
        <v>6059.83</v>
      </c>
      <c r="J219" s="34">
        <v>6059.83</v>
      </c>
      <c r="K219" s="34">
        <v>6059.83</v>
      </c>
      <c r="L219" s="34">
        <v>6059.83</v>
      </c>
      <c r="M219" s="34">
        <v>6059.83</v>
      </c>
      <c r="N219" s="34">
        <v>6059.83</v>
      </c>
      <c r="O219" s="34">
        <v>6059.83</v>
      </c>
      <c r="P219" s="34">
        <v>6059.83</v>
      </c>
      <c r="Q219" s="34">
        <v>6059.83</v>
      </c>
      <c r="R219" s="34">
        <v>6059.83</v>
      </c>
      <c r="S219" s="34">
        <v>6059.83</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6059.83</v>
      </c>
      <c r="D286" s="7">
        <f>SUM(D208:D285)</f>
        <v>6059.83</v>
      </c>
      <c r="E286" s="7">
        <f>SUM(E207:E285)</f>
        <v>6059.83</v>
      </c>
      <c r="F286" s="7">
        <f>SUM(F206:F285)</f>
        <v>6059.83</v>
      </c>
      <c r="G286" s="7">
        <f>SUM(G205:G285)</f>
        <v>6059.83</v>
      </c>
      <c r="H286" s="7">
        <f>SUM(H199:H285)</f>
        <v>6059.83</v>
      </c>
      <c r="I286" s="7">
        <f>SUM(I199:I285)</f>
        <v>6059.83</v>
      </c>
      <c r="J286" s="7">
        <f t="shared" ref="J286:L286" si="2">SUM(J199:J285)</f>
        <v>6059.83</v>
      </c>
      <c r="K286" s="7">
        <f>SUM(K199:K285)</f>
        <v>6059.83</v>
      </c>
      <c r="L286" s="7">
        <f t="shared" si="2"/>
        <v>6059.83</v>
      </c>
      <c r="M286" s="7">
        <f>SUM(M199:M285)</f>
        <v>6059.83</v>
      </c>
      <c r="N286" s="10">
        <f>SUM(N194:N285)</f>
        <v>6059.83</v>
      </c>
      <c r="O286" s="10">
        <f>SUM(O194:O285)</f>
        <v>6059.83</v>
      </c>
      <c r="P286" s="10">
        <f>SUM(P194:P285)</f>
        <v>6059.83</v>
      </c>
      <c r="Q286" s="10">
        <f>SUM(Q194:Q285)</f>
        <v>6059.83</v>
      </c>
      <c r="R286" s="10">
        <f>SUM(R193:R285)</f>
        <v>6059.83</v>
      </c>
      <c r="S286" s="10">
        <f>SUM(S193:S285)</f>
        <v>6059.83</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v>895276.95</v>
      </c>
      <c r="D307" s="34">
        <v>890146.42</v>
      </c>
      <c r="E307" s="34">
        <v>936321.16</v>
      </c>
      <c r="F307" s="34">
        <v>939216.07</v>
      </c>
      <c r="G307" s="34">
        <v>972667.6</v>
      </c>
      <c r="H307" s="34">
        <v>1034424.27</v>
      </c>
      <c r="I307" s="34">
        <v>1034424.27</v>
      </c>
      <c r="J307" s="34">
        <v>1034424.27</v>
      </c>
      <c r="K307" s="34">
        <v>1034424.27</v>
      </c>
      <c r="L307" s="34">
        <v>1034424.27</v>
      </c>
      <c r="M307" s="34">
        <v>1033053.65</v>
      </c>
      <c r="N307" s="34">
        <v>1033053.65</v>
      </c>
      <c r="O307" s="34">
        <v>1027914</v>
      </c>
      <c r="P307" s="34">
        <v>1027914</v>
      </c>
      <c r="Q307" s="34">
        <v>1027914</v>
      </c>
      <c r="R307" s="34">
        <v>1027914</v>
      </c>
      <c r="S307" s="34">
        <v>1027914</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895276.95</v>
      </c>
      <c r="D381" s="7">
        <f>SUM(D303:D380)</f>
        <v>890146.42</v>
      </c>
      <c r="E381" s="7">
        <f>SUM(E302:E380)</f>
        <v>936321.16</v>
      </c>
      <c r="F381" s="7">
        <f>SUM(F301:F380)</f>
        <v>939216.07</v>
      </c>
      <c r="G381" s="7">
        <f>SUM(G300:G380)</f>
        <v>972667.6</v>
      </c>
      <c r="H381" s="7">
        <f>SUM(H294:H380)</f>
        <v>1034424.27</v>
      </c>
      <c r="I381" s="7">
        <f>SUM(I294:I380)</f>
        <v>1034424.27</v>
      </c>
      <c r="J381" s="7">
        <f t="shared" ref="J381" si="3">SUM(J294:J380)</f>
        <v>1034424.27</v>
      </c>
      <c r="K381" s="7">
        <f>SUM(K294:K380)</f>
        <v>1034424.27</v>
      </c>
      <c r="L381" s="7">
        <f t="shared" ref="L381" si="4">SUM(L294:L380)</f>
        <v>1034424.27</v>
      </c>
      <c r="M381" s="7">
        <f>SUM(M294:M380)</f>
        <v>1033053.65</v>
      </c>
      <c r="N381" s="10">
        <f>SUM(N289:N380)</f>
        <v>1033053.65</v>
      </c>
      <c r="O381" s="10">
        <f>SUM(O289:O380)</f>
        <v>1027914</v>
      </c>
      <c r="P381" s="10">
        <f>SUM(P289:P380)</f>
        <v>1027914</v>
      </c>
      <c r="Q381" s="10">
        <f>SUM(Q289:Q380)</f>
        <v>1027914</v>
      </c>
      <c r="R381" s="10">
        <f>SUM(R288:R380)</f>
        <v>1027914</v>
      </c>
      <c r="S381" s="10">
        <f>SUM(S288:S380)</f>
        <v>1027914</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998</v>
      </c>
      <c r="S479" s="34">
        <v>998</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6113.45</v>
      </c>
      <c r="Q481" s="34">
        <v>6113.45</v>
      </c>
      <c r="R481" s="34">
        <v>6113.45</v>
      </c>
      <c r="S481" s="34">
        <v>6113.45</v>
      </c>
    </row>
    <row r="482" spans="1:19">
      <c r="A482" s="37"/>
      <c r="B482" s="5">
        <v>2018</v>
      </c>
      <c r="C482" s="33"/>
      <c r="D482" s="33"/>
      <c r="E482" s="33"/>
      <c r="F482" s="33"/>
      <c r="G482" s="33"/>
      <c r="H482" s="33"/>
      <c r="I482" s="33"/>
      <c r="J482" s="33"/>
      <c r="K482" s="33"/>
      <c r="L482" s="33"/>
      <c r="M482" s="33"/>
      <c r="N482" s="33"/>
      <c r="O482" s="34">
        <v>7193.56</v>
      </c>
      <c r="P482" s="34">
        <v>7193.56</v>
      </c>
      <c r="Q482" s="34">
        <v>7193.56</v>
      </c>
      <c r="R482" s="34">
        <v>7193.56</v>
      </c>
      <c r="S482" s="34">
        <v>7193.56</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3078.92</v>
      </c>
      <c r="N484" s="34">
        <v>3078.92</v>
      </c>
      <c r="O484" s="34">
        <v>2399.8200000000002</v>
      </c>
      <c r="P484" s="34">
        <v>2399.8200000000002</v>
      </c>
      <c r="Q484" s="34">
        <v>2399.8200000000002</v>
      </c>
      <c r="R484" s="34">
        <v>2399.8200000000002</v>
      </c>
      <c r="S484" s="34">
        <v>2399.8200000000002</v>
      </c>
    </row>
    <row r="485" spans="1:19">
      <c r="B485" s="5">
        <v>2015</v>
      </c>
      <c r="C485" s="33"/>
      <c r="D485" s="33"/>
      <c r="E485" s="33"/>
      <c r="F485" s="33"/>
      <c r="G485" s="33"/>
      <c r="H485" s="33"/>
      <c r="I485" s="33"/>
      <c r="J485" s="33"/>
      <c r="K485" s="33"/>
      <c r="L485" s="34"/>
      <c r="M485" s="34">
        <v>0</v>
      </c>
      <c r="N485" s="34">
        <v>0</v>
      </c>
      <c r="O485" s="34">
        <v>0</v>
      </c>
      <c r="P485" s="34">
        <v>0</v>
      </c>
      <c r="Q485" s="34">
        <v>0</v>
      </c>
      <c r="R485" s="34">
        <v>0</v>
      </c>
      <c r="S485" s="34">
        <v>0</v>
      </c>
    </row>
    <row r="486" spans="1:19">
      <c r="B486" s="5">
        <v>2014</v>
      </c>
      <c r="C486" s="33"/>
      <c r="D486" s="33"/>
      <c r="E486" s="33"/>
      <c r="F486" s="33"/>
      <c r="G486" s="33"/>
      <c r="H486" s="33"/>
      <c r="I486" s="33"/>
      <c r="J486" s="33"/>
      <c r="K486" s="34">
        <v>282.86</v>
      </c>
      <c r="L486" s="34">
        <v>282.86</v>
      </c>
      <c r="M486" s="34">
        <v>282.86</v>
      </c>
      <c r="N486" s="34">
        <v>282.86</v>
      </c>
      <c r="O486" s="34">
        <v>282.66000000000003</v>
      </c>
      <c r="P486" s="34">
        <v>282.66000000000003</v>
      </c>
      <c r="Q486" s="34">
        <v>282.66000000000003</v>
      </c>
      <c r="R486" s="34">
        <v>282.66000000000003</v>
      </c>
      <c r="S486" s="34">
        <v>282.66000000000003</v>
      </c>
    </row>
    <row r="487" spans="1:19">
      <c r="B487" s="5">
        <v>2013</v>
      </c>
      <c r="C487" s="33"/>
      <c r="D487" s="33"/>
      <c r="E487" s="33"/>
      <c r="F487" s="33"/>
      <c r="G487" s="33"/>
      <c r="H487" s="33"/>
      <c r="I487" s="33"/>
      <c r="J487" s="34">
        <v>1040.1500000000001</v>
      </c>
      <c r="K487" s="34">
        <v>1040.1500000000001</v>
      </c>
      <c r="L487" s="34">
        <v>1040.1500000000001</v>
      </c>
      <c r="M487" s="34">
        <v>1040.1500000000001</v>
      </c>
      <c r="N487" s="34">
        <v>1040.1500000000001</v>
      </c>
      <c r="O487" s="34">
        <v>292.43</v>
      </c>
      <c r="P487" s="34">
        <v>292.43</v>
      </c>
      <c r="Q487" s="34">
        <v>292.43</v>
      </c>
      <c r="R487" s="34">
        <v>292.43</v>
      </c>
      <c r="S487" s="34">
        <v>292.43</v>
      </c>
    </row>
    <row r="488" spans="1:19">
      <c r="B488" s="5">
        <v>2012</v>
      </c>
      <c r="C488" s="33"/>
      <c r="D488" s="33"/>
      <c r="E488" s="33"/>
      <c r="F488" s="33"/>
      <c r="G488" s="33"/>
      <c r="H488" s="33"/>
      <c r="I488" s="34">
        <v>235.79</v>
      </c>
      <c r="J488" s="34">
        <v>235.79</v>
      </c>
      <c r="K488" s="34">
        <v>235.79</v>
      </c>
      <c r="L488" s="34">
        <v>235.79</v>
      </c>
      <c r="M488" s="34">
        <v>235.79</v>
      </c>
      <c r="N488" s="34">
        <v>235.79</v>
      </c>
      <c r="O488" s="34">
        <v>234.62</v>
      </c>
      <c r="P488" s="34">
        <v>234.62</v>
      </c>
      <c r="Q488" s="34">
        <v>234.62</v>
      </c>
      <c r="R488" s="34">
        <v>234.62</v>
      </c>
      <c r="S488" s="34">
        <f>234.62-234.62</f>
        <v>0</v>
      </c>
    </row>
    <row r="489" spans="1:19">
      <c r="B489" s="5">
        <v>2011</v>
      </c>
      <c r="C489" s="33"/>
      <c r="D489" s="33"/>
      <c r="E489" s="33"/>
      <c r="F489" s="33"/>
      <c r="G489" s="33"/>
      <c r="H489" s="34"/>
      <c r="I489" s="34"/>
      <c r="J489" s="34"/>
      <c r="K489" s="34"/>
      <c r="L489" s="34"/>
      <c r="M489" s="34">
        <v>0</v>
      </c>
      <c r="N489" s="34">
        <v>0</v>
      </c>
      <c r="O489" s="34">
        <v>0</v>
      </c>
      <c r="P489" s="34">
        <v>0</v>
      </c>
      <c r="Q489" s="34">
        <v>0</v>
      </c>
      <c r="R489" s="34">
        <v>0</v>
      </c>
      <c r="S489" s="34">
        <v>0</v>
      </c>
    </row>
    <row r="490" spans="1:19">
      <c r="B490" s="5">
        <v>2010</v>
      </c>
      <c r="C490" s="33"/>
      <c r="D490" s="33"/>
      <c r="E490" s="33"/>
      <c r="F490" s="33"/>
      <c r="G490" s="34">
        <v>3017.72</v>
      </c>
      <c r="H490" s="34">
        <v>3288.1</v>
      </c>
      <c r="I490" s="34">
        <v>3288.1</v>
      </c>
      <c r="J490" s="34">
        <v>3288.1</v>
      </c>
      <c r="K490" s="34">
        <v>3288.1</v>
      </c>
      <c r="L490" s="34">
        <v>3288.1</v>
      </c>
      <c r="M490" s="34">
        <v>1408.54</v>
      </c>
      <c r="N490" s="34">
        <v>1408.54</v>
      </c>
      <c r="O490" s="34">
        <v>1393.03</v>
      </c>
      <c r="P490" s="34">
        <v>1393.03</v>
      </c>
      <c r="Q490" s="34">
        <v>1393.03</v>
      </c>
      <c r="R490" s="34">
        <v>1393.03</v>
      </c>
      <c r="S490" s="34">
        <v>1393.03</v>
      </c>
    </row>
    <row r="491" spans="1:19">
      <c r="B491" s="5">
        <v>2009</v>
      </c>
      <c r="C491" s="33"/>
      <c r="D491" s="33"/>
      <c r="E491" s="33"/>
      <c r="F491" s="34">
        <v>854.19</v>
      </c>
      <c r="G491" s="34">
        <v>884.61</v>
      </c>
      <c r="H491" s="34">
        <v>940.78</v>
      </c>
      <c r="I491" s="34">
        <v>940.78</v>
      </c>
      <c r="J491" s="34">
        <v>940.78</v>
      </c>
      <c r="K491" s="34">
        <v>940.78</v>
      </c>
      <c r="L491" s="34">
        <v>940.78</v>
      </c>
      <c r="M491" s="34">
        <v>940.78</v>
      </c>
      <c r="N491" s="34">
        <v>940.78</v>
      </c>
      <c r="O491" s="34">
        <v>936.1</v>
      </c>
      <c r="P491" s="34">
        <v>936.1</v>
      </c>
      <c r="Q491" s="34">
        <v>936.1</v>
      </c>
      <c r="R491" s="34">
        <v>936.1</v>
      </c>
      <c r="S491" s="34">
        <v>936.1</v>
      </c>
    </row>
    <row r="492" spans="1:19">
      <c r="B492" s="5">
        <v>2008</v>
      </c>
      <c r="C492" s="33"/>
      <c r="D492" s="33"/>
      <c r="E492" s="34"/>
      <c r="F492" s="34"/>
      <c r="G492" s="34"/>
      <c r="H492" s="34"/>
      <c r="I492" s="34"/>
      <c r="J492" s="34"/>
      <c r="K492" s="34"/>
      <c r="L492" s="34"/>
      <c r="M492" s="34">
        <v>0</v>
      </c>
      <c r="N492" s="34">
        <v>0</v>
      </c>
      <c r="O492" s="34">
        <v>0</v>
      </c>
      <c r="P492" s="34">
        <v>0</v>
      </c>
      <c r="Q492" s="34">
        <v>0</v>
      </c>
      <c r="R492" s="34">
        <v>0</v>
      </c>
      <c r="S492" s="34">
        <v>0</v>
      </c>
    </row>
    <row r="493" spans="1:19">
      <c r="B493" s="5">
        <v>2007</v>
      </c>
      <c r="C493" s="33"/>
      <c r="D493" s="34">
        <v>1082.98</v>
      </c>
      <c r="E493" s="34">
        <v>1095.93</v>
      </c>
      <c r="F493" s="34">
        <v>1095.93</v>
      </c>
      <c r="G493" s="34">
        <v>1105.28</v>
      </c>
      <c r="H493" s="34">
        <v>1197.22</v>
      </c>
      <c r="I493" s="34">
        <v>1197.22</v>
      </c>
      <c r="J493" s="34">
        <v>1197.22</v>
      </c>
      <c r="K493" s="34">
        <v>1197.22</v>
      </c>
      <c r="L493" s="34">
        <v>908.04</v>
      </c>
      <c r="M493" s="34">
        <v>908.04</v>
      </c>
      <c r="N493" s="34">
        <v>908.04</v>
      </c>
      <c r="O493" s="34">
        <v>898.04</v>
      </c>
      <c r="P493" s="34">
        <v>898.04</v>
      </c>
      <c r="Q493" s="34">
        <v>898.04</v>
      </c>
      <c r="R493" s="34">
        <v>898.04</v>
      </c>
      <c r="S493" s="34">
        <f>898.04-239.52</f>
        <v>658.52</v>
      </c>
    </row>
    <row r="494" spans="1:19">
      <c r="B494" s="5">
        <v>2006</v>
      </c>
      <c r="C494" s="34">
        <v>1045.02</v>
      </c>
      <c r="D494" s="34">
        <v>1039.04</v>
      </c>
      <c r="E494" s="34">
        <v>1092.93</v>
      </c>
      <c r="F494" s="34">
        <v>1092.93</v>
      </c>
      <c r="G494" s="34">
        <v>1131.8599999999999</v>
      </c>
      <c r="H494" s="34">
        <v>1203.72</v>
      </c>
      <c r="I494" s="34">
        <v>1203.72</v>
      </c>
      <c r="J494" s="34">
        <v>1203.72</v>
      </c>
      <c r="K494" s="34">
        <v>1203.72</v>
      </c>
      <c r="L494" s="34">
        <v>1203.72</v>
      </c>
      <c r="M494" s="34">
        <v>1203.72</v>
      </c>
      <c r="N494" s="34">
        <v>1203.72</v>
      </c>
      <c r="O494" s="34">
        <v>1197.74</v>
      </c>
      <c r="P494" s="34">
        <v>1197.74</v>
      </c>
      <c r="Q494" s="34">
        <v>1197.74</v>
      </c>
      <c r="R494" s="34">
        <v>1197.74</v>
      </c>
      <c r="S494" s="34">
        <v>1197.74</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1088.67</v>
      </c>
      <c r="D496" s="34">
        <v>1083.67</v>
      </c>
      <c r="E496" s="34">
        <v>1128.72</v>
      </c>
      <c r="F496" s="34">
        <v>1128.72</v>
      </c>
      <c r="G496" s="34">
        <v>1161.26</v>
      </c>
      <c r="H496" s="34">
        <v>1240.6099999999999</v>
      </c>
      <c r="I496" s="34">
        <v>1240.6099999999999</v>
      </c>
      <c r="J496" s="34">
        <v>1240.6099999999999</v>
      </c>
      <c r="K496" s="34">
        <v>1240.6099999999999</v>
      </c>
      <c r="L496" s="34">
        <v>1240.6099999999999</v>
      </c>
      <c r="M496" s="34">
        <v>1240.6099999999999</v>
      </c>
      <c r="N496" s="34">
        <v>1240.6099999999999</v>
      </c>
      <c r="O496" s="34">
        <v>1233.02</v>
      </c>
      <c r="P496" s="34">
        <v>1233.02</v>
      </c>
      <c r="Q496" s="34">
        <v>1233.02</v>
      </c>
      <c r="R496" s="34">
        <v>1233.02</v>
      </c>
      <c r="S496" s="34">
        <v>1233.02</v>
      </c>
    </row>
    <row r="497" spans="2:19">
      <c r="B497" s="5">
        <v>2003</v>
      </c>
      <c r="C497" s="34">
        <v>11527.17</v>
      </c>
      <c r="D497" s="34">
        <v>11489.37</v>
      </c>
      <c r="E497" s="34">
        <v>11829.51</v>
      </c>
      <c r="F497" s="34">
        <v>11829.51</v>
      </c>
      <c r="G497" s="34">
        <v>12075.16</v>
      </c>
      <c r="H497" s="34">
        <v>12857.23</v>
      </c>
      <c r="I497" s="34">
        <v>12857.23</v>
      </c>
      <c r="J497" s="34">
        <v>12857.23</v>
      </c>
      <c r="K497" s="34">
        <v>12857.23</v>
      </c>
      <c r="L497" s="34">
        <v>12857.23</v>
      </c>
      <c r="M497" s="34">
        <v>12857.23</v>
      </c>
      <c r="N497" s="34">
        <v>12857.23</v>
      </c>
      <c r="O497" s="34">
        <v>12775.43</v>
      </c>
      <c r="P497" s="34">
        <v>12775.43</v>
      </c>
      <c r="Q497" s="34">
        <v>12775.43</v>
      </c>
      <c r="R497" s="34">
        <v>12775.43</v>
      </c>
      <c r="S497" s="34">
        <v>12775.43</v>
      </c>
    </row>
    <row r="498" spans="2:19">
      <c r="B498" s="5">
        <v>2002</v>
      </c>
      <c r="C498" s="34">
        <v>4815.72</v>
      </c>
      <c r="D498" s="34">
        <v>4815.72</v>
      </c>
      <c r="E498" s="34">
        <v>4815.72</v>
      </c>
      <c r="F498" s="34">
        <v>4815.72</v>
      </c>
      <c r="G498" s="34">
        <v>4815.72</v>
      </c>
      <c r="H498" s="34">
        <v>5247.21</v>
      </c>
      <c r="I498" s="34">
        <v>5247.21</v>
      </c>
      <c r="J498" s="34">
        <v>5247.21</v>
      </c>
      <c r="K498" s="34">
        <v>5247.21</v>
      </c>
      <c r="L498" s="34">
        <v>5247.21</v>
      </c>
      <c r="M498" s="34">
        <v>5247.21</v>
      </c>
      <c r="N498" s="34">
        <v>5247.21</v>
      </c>
      <c r="O498" s="34">
        <v>5189.42</v>
      </c>
      <c r="P498" s="34">
        <v>5189.42</v>
      </c>
      <c r="Q498" s="34">
        <v>5189.42</v>
      </c>
      <c r="R498" s="34">
        <v>5189.42</v>
      </c>
      <c r="S498" s="34">
        <v>5189.42</v>
      </c>
    </row>
    <row r="499" spans="2:19">
      <c r="B499" s="5">
        <v>2001</v>
      </c>
      <c r="C499" s="34">
        <v>1238.6099999999999</v>
      </c>
      <c r="D499" s="34">
        <v>1238.6099999999999</v>
      </c>
      <c r="E499" s="34">
        <v>1238.6099999999999</v>
      </c>
      <c r="F499" s="34">
        <v>1238.6099999999999</v>
      </c>
      <c r="G499" s="34">
        <v>1238.6099999999999</v>
      </c>
      <c r="H499" s="34">
        <v>0</v>
      </c>
      <c r="I499" s="34">
        <v>0</v>
      </c>
      <c r="J499" s="34">
        <v>0</v>
      </c>
      <c r="K499" s="34">
        <v>0</v>
      </c>
      <c r="L499" s="34"/>
      <c r="M499" s="34">
        <v>0</v>
      </c>
      <c r="N499" s="34">
        <v>0</v>
      </c>
      <c r="O499" s="34">
        <v>0</v>
      </c>
      <c r="P499" s="34">
        <v>0</v>
      </c>
      <c r="Q499" s="34">
        <v>0</v>
      </c>
      <c r="R499" s="34">
        <v>0</v>
      </c>
      <c r="S499" s="34">
        <v>0</v>
      </c>
    </row>
    <row r="500" spans="2:19">
      <c r="B500" s="5">
        <v>2000</v>
      </c>
      <c r="C500" s="34">
        <v>1777.46</v>
      </c>
      <c r="D500" s="34">
        <v>1775.42</v>
      </c>
      <c r="E500" s="34">
        <v>1793.74</v>
      </c>
      <c r="F500" s="34">
        <v>1793.74</v>
      </c>
      <c r="G500" s="34">
        <v>1806.96</v>
      </c>
      <c r="H500" s="34">
        <v>1422.36</v>
      </c>
      <c r="I500" s="34">
        <v>1422.36</v>
      </c>
      <c r="J500" s="34">
        <v>1422.36</v>
      </c>
      <c r="K500" s="34">
        <v>1422.36</v>
      </c>
      <c r="L500" s="34">
        <v>1422.36</v>
      </c>
      <c r="M500" s="34">
        <v>1422.36</v>
      </c>
      <c r="N500" s="34">
        <v>1422.36</v>
      </c>
      <c r="O500" s="34">
        <v>1422.36</v>
      </c>
      <c r="P500" s="34">
        <v>1422.36</v>
      </c>
      <c r="Q500" s="34">
        <v>1422.36</v>
      </c>
      <c r="R500" s="34">
        <v>1422.36</v>
      </c>
      <c r="S500" s="34">
        <v>1422.36</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285.14999999999998</v>
      </c>
      <c r="D503" s="34">
        <v>285.14999999999998</v>
      </c>
      <c r="E503" s="34">
        <v>298.22000000000003</v>
      </c>
      <c r="F503" s="34">
        <v>298.22000000000003</v>
      </c>
      <c r="G503" s="34">
        <v>308.83999999999997</v>
      </c>
      <c r="H503" s="34">
        <v>328.45</v>
      </c>
      <c r="I503" s="34">
        <v>328.45</v>
      </c>
      <c r="J503" s="34">
        <v>328.45</v>
      </c>
      <c r="K503" s="34">
        <v>328.45</v>
      </c>
      <c r="L503" s="34">
        <v>328.45</v>
      </c>
      <c r="M503" s="34">
        <v>328.45</v>
      </c>
      <c r="N503" s="34">
        <v>328.45</v>
      </c>
      <c r="O503" s="34">
        <v>326.82</v>
      </c>
      <c r="P503" s="34">
        <v>326.82</v>
      </c>
      <c r="Q503" s="34">
        <v>326.82</v>
      </c>
      <c r="R503" s="34">
        <v>326.82</v>
      </c>
      <c r="S503" s="34">
        <v>326.82</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1669.94</v>
      </c>
      <c r="D505" s="34">
        <v>1660.37</v>
      </c>
      <c r="E505" s="34">
        <v>1746.5</v>
      </c>
      <c r="F505" s="34">
        <v>1746.5</v>
      </c>
      <c r="G505" s="34">
        <v>824.39</v>
      </c>
      <c r="H505" s="34">
        <v>876.73</v>
      </c>
      <c r="I505" s="34">
        <v>876.73</v>
      </c>
      <c r="J505" s="34">
        <v>876.73</v>
      </c>
      <c r="K505" s="34">
        <v>876.73</v>
      </c>
      <c r="L505" s="34"/>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425.37</v>
      </c>
      <c r="D508" s="34">
        <v>422.92</v>
      </c>
      <c r="E508" s="34">
        <v>444.87</v>
      </c>
      <c r="F508" s="34">
        <v>444.87</v>
      </c>
      <c r="G508" s="34">
        <v>460.72</v>
      </c>
      <c r="H508" s="34">
        <v>489.97</v>
      </c>
      <c r="I508" s="34">
        <v>489.97</v>
      </c>
      <c r="J508" s="34">
        <v>489.97</v>
      </c>
      <c r="K508" s="34">
        <v>489.97</v>
      </c>
      <c r="L508" s="34">
        <v>489.97</v>
      </c>
      <c r="M508" s="34">
        <v>489.97</v>
      </c>
      <c r="N508" s="34">
        <v>489.97</v>
      </c>
      <c r="O508" s="34">
        <v>487.53</v>
      </c>
      <c r="P508" s="34">
        <v>487.53</v>
      </c>
      <c r="Q508" s="34">
        <v>487.53</v>
      </c>
      <c r="R508" s="34">
        <v>487.53</v>
      </c>
      <c r="S508" s="34">
        <v>487.53</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23873.11</v>
      </c>
      <c r="D571" s="7">
        <f>SUM(D493:D570)</f>
        <v>24893.250000000004</v>
      </c>
      <c r="E571" s="7">
        <f>SUM(E492:E570)</f>
        <v>25484.750000000004</v>
      </c>
      <c r="F571" s="7">
        <f>SUM(F491:F570)</f>
        <v>26338.940000000002</v>
      </c>
      <c r="G571" s="7">
        <f>SUM(G490:G570)</f>
        <v>28831.13</v>
      </c>
      <c r="H571" s="7">
        <f>SUM(H484:H570)</f>
        <v>29092.38</v>
      </c>
      <c r="I571" s="7">
        <f>SUM(I484:I570)</f>
        <v>29328.170000000002</v>
      </c>
      <c r="J571" s="7">
        <f t="shared" ref="J571" si="7">SUM(J484:J570)</f>
        <v>30368.32</v>
      </c>
      <c r="K571" s="7">
        <f>SUM(K484:K570)</f>
        <v>30651.18</v>
      </c>
      <c r="L571" s="7">
        <f t="shared" ref="L571" si="8">SUM(L484:L570)</f>
        <v>29485.27</v>
      </c>
      <c r="M571" s="7">
        <f>SUM(M484:M570)</f>
        <v>30684.63</v>
      </c>
      <c r="N571" s="10">
        <f>SUM(N479:N570)</f>
        <v>30684.63</v>
      </c>
      <c r="O571" s="10">
        <f>SUM(O479:O570)</f>
        <v>36262.58</v>
      </c>
      <c r="P571" s="10">
        <f>SUM(P479:P570)</f>
        <v>42376.03</v>
      </c>
      <c r="Q571" s="10">
        <f>SUM(Q479:Q570)</f>
        <v>42376.03</v>
      </c>
      <c r="R571" s="10">
        <f>SUM(R478:R570)</f>
        <v>43374.03</v>
      </c>
      <c r="S571" s="10">
        <f>SUM(S478:S570)</f>
        <v>42899.89</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2510.2399999999998</v>
      </c>
    </row>
    <row r="574" spans="1:19">
      <c r="A574" s="35"/>
      <c r="B574" s="5">
        <v>2021</v>
      </c>
      <c r="C574" s="33"/>
      <c r="D574" s="33"/>
      <c r="E574" s="33"/>
      <c r="F574" s="33"/>
      <c r="G574" s="33"/>
      <c r="H574" s="33"/>
      <c r="I574" s="33"/>
      <c r="J574" s="33"/>
      <c r="K574" s="33"/>
      <c r="L574" s="33"/>
      <c r="M574" s="33"/>
      <c r="N574" s="33"/>
      <c r="O574" s="33"/>
      <c r="P574" s="33"/>
      <c r="Q574" s="33"/>
      <c r="R574" s="34">
        <v>0</v>
      </c>
      <c r="S574" s="34"/>
    </row>
    <row r="575" spans="1:19">
      <c r="B575" s="5">
        <v>2020</v>
      </c>
      <c r="C575" s="33"/>
      <c r="D575" s="33"/>
      <c r="E575" s="33"/>
      <c r="F575" s="33"/>
      <c r="G575" s="33"/>
      <c r="H575" s="33"/>
      <c r="I575" s="33"/>
      <c r="J575" s="33"/>
      <c r="K575" s="33"/>
      <c r="L575" s="33"/>
      <c r="M575" s="33"/>
      <c r="N575" s="33"/>
      <c r="O575" s="33"/>
      <c r="P575" s="33"/>
      <c r="Q575" s="34">
        <v>13384.1</v>
      </c>
      <c r="R575" s="34">
        <v>13384.1</v>
      </c>
      <c r="S575" s="34">
        <v>13384.1</v>
      </c>
    </row>
    <row r="576" spans="1:19">
      <c r="A576" s="37"/>
      <c r="B576" s="5">
        <v>2019</v>
      </c>
      <c r="C576" s="33"/>
      <c r="D576" s="33"/>
      <c r="E576" s="33"/>
      <c r="F576" s="33"/>
      <c r="G576" s="33"/>
      <c r="H576" s="33"/>
      <c r="I576" s="33"/>
      <c r="J576" s="33"/>
      <c r="K576" s="33"/>
      <c r="L576" s="33"/>
      <c r="M576" s="33"/>
      <c r="N576" s="33"/>
      <c r="O576" s="33"/>
      <c r="P576" s="34">
        <v>2046.09</v>
      </c>
      <c r="Q576" s="34">
        <v>2046.09</v>
      </c>
      <c r="R576" s="34">
        <v>2046.09</v>
      </c>
      <c r="S576" s="34">
        <v>2046.09</v>
      </c>
    </row>
    <row r="577" spans="1:19">
      <c r="A577" s="37"/>
      <c r="B577" s="5">
        <v>2018</v>
      </c>
      <c r="C577" s="33"/>
      <c r="D577" s="33"/>
      <c r="E577" s="33"/>
      <c r="F577" s="33"/>
      <c r="G577" s="33"/>
      <c r="H577" s="33"/>
      <c r="I577" s="33"/>
      <c r="J577" s="33"/>
      <c r="K577" s="33"/>
      <c r="L577" s="33"/>
      <c r="M577" s="33"/>
      <c r="N577" s="33"/>
      <c r="O577" s="34">
        <v>1277.92</v>
      </c>
      <c r="P577" s="34">
        <v>1277.92</v>
      </c>
      <c r="Q577" s="34">
        <v>1277.92</v>
      </c>
      <c r="R577" s="34">
        <v>1277.92</v>
      </c>
      <c r="S577" s="34">
        <v>1277.92</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2596.4699999999998</v>
      </c>
      <c r="N579" s="34">
        <v>2596.4699999999998</v>
      </c>
      <c r="O579" s="34">
        <v>2577.6799999999998</v>
      </c>
      <c r="P579" s="34">
        <v>2577.6799999999998</v>
      </c>
      <c r="Q579" s="34">
        <v>2577.6799999999998</v>
      </c>
      <c r="R579" s="34">
        <v>2577.6799999999998</v>
      </c>
      <c r="S579" s="34">
        <v>2577.6799999999998</v>
      </c>
    </row>
    <row r="580" spans="1:19">
      <c r="B580" s="5">
        <v>2015</v>
      </c>
      <c r="C580" s="33"/>
      <c r="D580" s="33"/>
      <c r="E580" s="33"/>
      <c r="F580" s="33"/>
      <c r="G580" s="33"/>
      <c r="H580" s="33"/>
      <c r="I580" s="33"/>
      <c r="J580" s="33"/>
      <c r="K580" s="33"/>
      <c r="L580" s="34"/>
      <c r="M580" s="34">
        <v>0</v>
      </c>
      <c r="N580" s="34">
        <v>0</v>
      </c>
      <c r="O580" s="34">
        <v>0</v>
      </c>
      <c r="P580" s="34">
        <v>0</v>
      </c>
      <c r="Q580" s="34">
        <v>0</v>
      </c>
      <c r="R580" s="34">
        <v>0</v>
      </c>
      <c r="S580" s="34">
        <v>0</v>
      </c>
    </row>
    <row r="581" spans="1:19">
      <c r="B581" s="5">
        <v>2014</v>
      </c>
      <c r="C581" s="33"/>
      <c r="D581" s="33"/>
      <c r="E581" s="33"/>
      <c r="F581" s="33"/>
      <c r="G581" s="33"/>
      <c r="H581" s="33"/>
      <c r="I581" s="33"/>
      <c r="J581" s="33"/>
      <c r="K581" s="34">
        <v>3781.63</v>
      </c>
      <c r="L581" s="34">
        <v>3781.63</v>
      </c>
      <c r="M581" s="34">
        <v>3781.63</v>
      </c>
      <c r="N581" s="34">
        <v>3781.63</v>
      </c>
      <c r="O581" s="34">
        <v>3762.82</v>
      </c>
      <c r="P581" s="34">
        <v>3762.82</v>
      </c>
      <c r="Q581" s="34">
        <v>3762.82</v>
      </c>
      <c r="R581" s="34">
        <v>3762.82</v>
      </c>
      <c r="S581" s="34">
        <v>3762.82</v>
      </c>
    </row>
    <row r="582" spans="1:19">
      <c r="B582" s="5">
        <v>2013</v>
      </c>
      <c r="C582" s="33"/>
      <c r="D582" s="33"/>
      <c r="E582" s="33"/>
      <c r="F582" s="33"/>
      <c r="G582" s="33"/>
      <c r="H582" s="33"/>
      <c r="I582" s="33"/>
      <c r="J582" s="34"/>
      <c r="K582" s="34"/>
      <c r="L582" s="34"/>
      <c r="M582" s="34">
        <v>0</v>
      </c>
      <c r="N582" s="34">
        <v>0</v>
      </c>
      <c r="O582" s="34">
        <v>0</v>
      </c>
      <c r="P582" s="34">
        <v>0</v>
      </c>
      <c r="Q582" s="34">
        <v>0</v>
      </c>
      <c r="R582" s="34">
        <v>0</v>
      </c>
      <c r="S582" s="34">
        <v>0</v>
      </c>
    </row>
    <row r="583" spans="1:19">
      <c r="B583" s="5">
        <v>2012</v>
      </c>
      <c r="C583" s="33"/>
      <c r="D583" s="33"/>
      <c r="E583" s="33"/>
      <c r="F583" s="33"/>
      <c r="G583" s="33"/>
      <c r="H583" s="33"/>
      <c r="I583" s="34">
        <v>4738.04</v>
      </c>
      <c r="J583" s="34">
        <v>4738.04</v>
      </c>
      <c r="K583" s="34">
        <v>4738.04</v>
      </c>
      <c r="L583" s="34">
        <v>4738.04</v>
      </c>
      <c r="M583" s="34">
        <v>4738.04</v>
      </c>
      <c r="N583" s="34">
        <v>4738.04</v>
      </c>
      <c r="O583" s="34">
        <v>4737.08</v>
      </c>
      <c r="P583" s="34">
        <v>4737.08</v>
      </c>
      <c r="Q583" s="34">
        <v>4737.08</v>
      </c>
      <c r="R583" s="34">
        <v>4737.08</v>
      </c>
      <c r="S583" s="34">
        <v>4737.08</v>
      </c>
    </row>
    <row r="584" spans="1:19">
      <c r="B584" s="5">
        <v>2011</v>
      </c>
      <c r="C584" s="33"/>
      <c r="D584" s="33"/>
      <c r="E584" s="33"/>
      <c r="F584" s="33"/>
      <c r="G584" s="33"/>
      <c r="H584" s="34">
        <v>6200</v>
      </c>
      <c r="I584" s="34">
        <v>6200</v>
      </c>
      <c r="J584" s="34">
        <v>6200</v>
      </c>
      <c r="K584" s="34">
        <v>6200</v>
      </c>
      <c r="L584" s="34">
        <v>6200</v>
      </c>
      <c r="M584" s="34">
        <v>6200</v>
      </c>
      <c r="N584" s="34">
        <v>6200</v>
      </c>
      <c r="O584" s="34">
        <v>6200</v>
      </c>
      <c r="P584" s="34">
        <v>6200</v>
      </c>
      <c r="Q584" s="34">
        <v>6200</v>
      </c>
      <c r="R584" s="34">
        <v>6200</v>
      </c>
      <c r="S584" s="34">
        <v>6200</v>
      </c>
    </row>
    <row r="585" spans="1:19">
      <c r="B585" s="5">
        <v>2010</v>
      </c>
      <c r="C585" s="33"/>
      <c r="D585" s="33"/>
      <c r="E585" s="33"/>
      <c r="F585" s="33"/>
      <c r="G585" s="34">
        <v>532.33000000000004</v>
      </c>
      <c r="H585" s="34">
        <v>532.33000000000004</v>
      </c>
      <c r="I585" s="34">
        <v>532.33000000000004</v>
      </c>
      <c r="J585" s="34">
        <v>532.33000000000004</v>
      </c>
      <c r="K585" s="34">
        <v>532.33000000000004</v>
      </c>
      <c r="L585" s="34">
        <v>532.33000000000004</v>
      </c>
      <c r="M585" s="34">
        <v>532.33000000000004</v>
      </c>
      <c r="N585" s="34">
        <v>532.33000000000004</v>
      </c>
      <c r="O585" s="34">
        <v>532.33000000000004</v>
      </c>
      <c r="P585" s="34">
        <v>532.33000000000004</v>
      </c>
      <c r="Q585" s="34">
        <v>532.33000000000004</v>
      </c>
      <c r="R585" s="34">
        <v>532.33000000000004</v>
      </c>
      <c r="S585" s="34">
        <v>532.33000000000004</v>
      </c>
    </row>
    <row r="586" spans="1:19">
      <c r="B586" s="5">
        <v>2009</v>
      </c>
      <c r="C586" s="33"/>
      <c r="D586" s="33"/>
      <c r="E586" s="33"/>
      <c r="F586" s="34"/>
      <c r="G586" s="34"/>
      <c r="H586" s="34"/>
      <c r="I586" s="34"/>
      <c r="J586" s="34"/>
      <c r="K586" s="34"/>
      <c r="L586" s="34"/>
      <c r="M586" s="34">
        <v>0</v>
      </c>
      <c r="N586" s="34">
        <v>0</v>
      </c>
      <c r="O586" s="34">
        <v>0</v>
      </c>
      <c r="P586" s="34">
        <v>0</v>
      </c>
      <c r="Q586" s="34">
        <v>0</v>
      </c>
      <c r="R586" s="34">
        <v>0</v>
      </c>
      <c r="S586" s="34">
        <v>0</v>
      </c>
    </row>
    <row r="587" spans="1:19">
      <c r="B587" s="5">
        <v>2008</v>
      </c>
      <c r="C587" s="33"/>
      <c r="D587" s="33"/>
      <c r="E587" s="34">
        <v>1203.76</v>
      </c>
      <c r="F587" s="34">
        <v>1203.76</v>
      </c>
      <c r="G587" s="34">
        <v>1203.76</v>
      </c>
      <c r="H587" s="34">
        <v>1203.76</v>
      </c>
      <c r="I587" s="34">
        <v>1203.76</v>
      </c>
      <c r="J587" s="34">
        <v>1203.76</v>
      </c>
      <c r="K587" s="34">
        <v>1203.76</v>
      </c>
      <c r="L587" s="34">
        <v>1203.76</v>
      </c>
      <c r="M587" s="34">
        <v>1203.76</v>
      </c>
      <c r="N587" s="34">
        <v>1203.76</v>
      </c>
      <c r="O587" s="34">
        <v>1203.76</v>
      </c>
      <c r="P587" s="34">
        <v>1203.76</v>
      </c>
      <c r="Q587" s="34">
        <v>1203.76</v>
      </c>
      <c r="R587" s="34">
        <v>1203.76</v>
      </c>
      <c r="S587" s="34">
        <v>1203.76</v>
      </c>
    </row>
    <row r="588" spans="1:19">
      <c r="B588" s="5">
        <v>2007</v>
      </c>
      <c r="C588" s="33"/>
      <c r="D588" s="34">
        <v>1727.91</v>
      </c>
      <c r="E588" s="34">
        <v>1727.91</v>
      </c>
      <c r="F588" s="34">
        <v>1727.91</v>
      </c>
      <c r="G588" s="34">
        <v>1727.91</v>
      </c>
      <c r="H588" s="34">
        <v>1782.52</v>
      </c>
      <c r="I588" s="34">
        <v>1782.52</v>
      </c>
      <c r="J588" s="34">
        <v>1782.52</v>
      </c>
      <c r="K588" s="34">
        <v>1782.52</v>
      </c>
      <c r="L588" s="34">
        <v>1782.52</v>
      </c>
      <c r="M588" s="34">
        <v>1782.52</v>
      </c>
      <c r="N588" s="34">
        <v>1782.52</v>
      </c>
      <c r="O588" s="34">
        <v>1775.21</v>
      </c>
      <c r="P588" s="34">
        <v>1775.21</v>
      </c>
      <c r="Q588" s="34">
        <v>1775.21</v>
      </c>
      <c r="R588" s="34">
        <v>1775.21</v>
      </c>
      <c r="S588" s="34">
        <v>1775.21</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6550</v>
      </c>
      <c r="D590" s="34">
        <v>6550</v>
      </c>
      <c r="E590" s="34">
        <v>6550</v>
      </c>
      <c r="F590" s="34">
        <v>6550</v>
      </c>
      <c r="G590" s="34">
        <v>6550</v>
      </c>
      <c r="H590" s="34">
        <v>6550</v>
      </c>
      <c r="I590" s="34">
        <v>6550</v>
      </c>
      <c r="J590" s="34">
        <v>6550</v>
      </c>
      <c r="K590" s="34">
        <v>6550</v>
      </c>
      <c r="L590" s="34">
        <v>6550</v>
      </c>
      <c r="M590" s="34">
        <v>6550</v>
      </c>
      <c r="N590" s="34">
        <v>6550</v>
      </c>
      <c r="O590" s="34">
        <v>6550</v>
      </c>
      <c r="P590" s="34">
        <v>6550</v>
      </c>
      <c r="Q590" s="34">
        <v>6550</v>
      </c>
      <c r="R590" s="34">
        <v>6550</v>
      </c>
      <c r="S590" s="34">
        <v>6550</v>
      </c>
    </row>
    <row r="591" spans="1:19">
      <c r="B591" s="5">
        <v>2004</v>
      </c>
      <c r="C591" s="34">
        <v>459.9</v>
      </c>
      <c r="D591" s="34">
        <v>459.9</v>
      </c>
      <c r="E591" s="34">
        <v>459.9</v>
      </c>
      <c r="F591" s="34">
        <v>459.9</v>
      </c>
      <c r="G591" s="34">
        <v>459.9</v>
      </c>
      <c r="H591" s="34">
        <v>459.9</v>
      </c>
      <c r="I591" s="34">
        <v>459.9</v>
      </c>
      <c r="J591" s="34">
        <v>459.9</v>
      </c>
      <c r="K591" s="34">
        <v>459.9</v>
      </c>
      <c r="L591" s="34">
        <v>459.9</v>
      </c>
      <c r="M591" s="34">
        <v>459.9</v>
      </c>
      <c r="N591" s="34">
        <v>459.9</v>
      </c>
      <c r="O591" s="34">
        <v>459.9</v>
      </c>
      <c r="P591" s="34">
        <v>459.9</v>
      </c>
      <c r="Q591" s="34">
        <v>459.9</v>
      </c>
      <c r="R591" s="34">
        <v>459.9</v>
      </c>
      <c r="S591" s="34">
        <v>459.9</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690.35</v>
      </c>
      <c r="D593" s="34">
        <v>690.35</v>
      </c>
      <c r="E593" s="34">
        <v>690.35</v>
      </c>
      <c r="F593" s="34">
        <v>690.35</v>
      </c>
      <c r="G593" s="34">
        <v>690.35</v>
      </c>
      <c r="H593" s="34">
        <v>690.35</v>
      </c>
      <c r="I593" s="34">
        <v>690.35</v>
      </c>
      <c r="J593" s="34">
        <v>690.35</v>
      </c>
      <c r="K593" s="34">
        <v>690.35</v>
      </c>
      <c r="L593" s="34">
        <v>690.35</v>
      </c>
      <c r="M593" s="34">
        <v>690.35</v>
      </c>
      <c r="N593" s="34">
        <v>690.35</v>
      </c>
      <c r="O593" s="34">
        <v>690.35</v>
      </c>
      <c r="P593" s="34">
        <v>690.35</v>
      </c>
      <c r="Q593" s="34">
        <v>690.35</v>
      </c>
      <c r="R593" s="34">
        <v>690.35</v>
      </c>
      <c r="S593" s="34">
        <v>690.35</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463.17</v>
      </c>
      <c r="D595" s="34">
        <v>463.17</v>
      </c>
      <c r="E595" s="34">
        <v>463.17</v>
      </c>
      <c r="F595" s="34">
        <v>463.17</v>
      </c>
      <c r="G595" s="34">
        <v>463.17</v>
      </c>
      <c r="H595" s="34">
        <v>463.17</v>
      </c>
      <c r="I595" s="34">
        <v>463.17</v>
      </c>
      <c r="J595" s="34">
        <v>463.17</v>
      </c>
      <c r="K595" s="34">
        <v>463.17</v>
      </c>
      <c r="L595" s="34">
        <v>463.17</v>
      </c>
      <c r="M595" s="34">
        <v>463.17</v>
      </c>
      <c r="N595" s="34">
        <v>463.17</v>
      </c>
      <c r="O595" s="34">
        <v>463.17</v>
      </c>
      <c r="P595" s="34">
        <v>463.17</v>
      </c>
      <c r="Q595" s="34">
        <v>463.17</v>
      </c>
      <c r="R595" s="34">
        <v>463.17</v>
      </c>
      <c r="S595" s="34">
        <v>463.17</v>
      </c>
    </row>
    <row r="596" spans="2:19">
      <c r="B596" s="5">
        <v>1999</v>
      </c>
      <c r="C596" s="34">
        <v>8538.1200000000008</v>
      </c>
      <c r="D596" s="34">
        <v>8538.1200000000008</v>
      </c>
      <c r="E596" s="34">
        <v>8538.1200000000008</v>
      </c>
      <c r="F596" s="34">
        <v>8538.1200000000008</v>
      </c>
      <c r="G596" s="34">
        <v>8538.1200000000008</v>
      </c>
      <c r="H596" s="34">
        <v>8538.1200000000008</v>
      </c>
      <c r="I596" s="34">
        <v>8538.1200000000008</v>
      </c>
      <c r="J596" s="34">
        <v>8538.1200000000008</v>
      </c>
      <c r="K596" s="34">
        <v>6031.41</v>
      </c>
      <c r="L596" s="34">
        <v>2279.29</v>
      </c>
      <c r="M596" s="34">
        <v>2279.29</v>
      </c>
      <c r="N596" s="34">
        <v>2279.29</v>
      </c>
      <c r="O596" s="34">
        <v>2279.29</v>
      </c>
      <c r="P596" s="34">
        <v>2279.29</v>
      </c>
      <c r="Q596" s="34">
        <v>2279.29</v>
      </c>
      <c r="R596" s="34">
        <v>1319.39</v>
      </c>
      <c r="S596" s="34">
        <v>1319.39</v>
      </c>
    </row>
    <row r="597" spans="2:19">
      <c r="B597" s="5">
        <v>1998</v>
      </c>
      <c r="C597" s="34">
        <v>510.27</v>
      </c>
      <c r="D597" s="34">
        <v>510.27</v>
      </c>
      <c r="E597" s="34">
        <v>510.27</v>
      </c>
      <c r="F597" s="34">
        <v>510.27</v>
      </c>
      <c r="G597" s="34">
        <v>510.27</v>
      </c>
      <c r="H597" s="34">
        <v>510.27</v>
      </c>
      <c r="I597" s="34">
        <v>510.27</v>
      </c>
      <c r="J597" s="34">
        <v>510.27</v>
      </c>
      <c r="K597" s="34">
        <v>510.27</v>
      </c>
      <c r="L597" s="34">
        <v>510.27</v>
      </c>
      <c r="M597" s="34">
        <v>510.27</v>
      </c>
      <c r="N597" s="34">
        <v>510.27</v>
      </c>
      <c r="O597" s="34">
        <v>510.27</v>
      </c>
      <c r="P597" s="34">
        <v>510.27</v>
      </c>
      <c r="Q597" s="34">
        <v>510.27</v>
      </c>
      <c r="R597" s="34">
        <v>510.27</v>
      </c>
      <c r="S597" s="34">
        <v>510.27</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11565.35</v>
      </c>
      <c r="D599" s="34">
        <v>11565.35</v>
      </c>
      <c r="E599" s="34">
        <v>11565.35</v>
      </c>
      <c r="F599" s="34">
        <v>11565.35</v>
      </c>
      <c r="G599" s="34">
        <v>11565.35</v>
      </c>
      <c r="H599" s="34">
        <v>11565.35</v>
      </c>
      <c r="I599" s="34">
        <v>11565.35</v>
      </c>
      <c r="J599" s="34">
        <v>11565.35</v>
      </c>
      <c r="K599" s="34">
        <v>11565.35</v>
      </c>
      <c r="L599" s="34">
        <v>11164.1</v>
      </c>
      <c r="M599" s="34">
        <v>11164.1</v>
      </c>
      <c r="N599" s="34">
        <v>11164.1</v>
      </c>
      <c r="O599" s="34">
        <v>11164.1</v>
      </c>
      <c r="P599" s="34">
        <v>11164.1</v>
      </c>
      <c r="Q599" s="34">
        <v>11164.1</v>
      </c>
      <c r="R599" s="34">
        <v>10469.620000000001</v>
      </c>
      <c r="S599" s="34">
        <v>10469.620000000001</v>
      </c>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28777.160000000003</v>
      </c>
      <c r="D666" s="7">
        <f>SUM(D588:D665)</f>
        <v>30505.07</v>
      </c>
      <c r="E666" s="7">
        <f>SUM(E587:E665)</f>
        <v>31708.83</v>
      </c>
      <c r="F666" s="7">
        <f>SUM(F586:F665)</f>
        <v>31708.83</v>
      </c>
      <c r="G666" s="7">
        <f>SUM(G585:G665)</f>
        <v>32241.160000000003</v>
      </c>
      <c r="H666" s="7">
        <f>SUM(H579:H665)</f>
        <v>38495.770000000004</v>
      </c>
      <c r="I666" s="7">
        <f>SUM(I579:I665)</f>
        <v>43233.810000000005</v>
      </c>
      <c r="J666" s="7">
        <f t="shared" ref="J666" si="9">SUM(J579:J665)</f>
        <v>43233.810000000005</v>
      </c>
      <c r="K666" s="7">
        <f>SUM(K579:K665)</f>
        <v>44508.729999999996</v>
      </c>
      <c r="L666" s="7">
        <f t="shared" ref="L666" si="10">SUM(L579:L665)</f>
        <v>40355.360000000001</v>
      </c>
      <c r="M666" s="7">
        <f>SUM(M579:M665)</f>
        <v>42951.83</v>
      </c>
      <c r="N666" s="10">
        <f>SUM(N574:N665)</f>
        <v>42951.83</v>
      </c>
      <c r="O666" s="10">
        <f>SUM(O574:O665)</f>
        <v>44183.88</v>
      </c>
      <c r="P666" s="10">
        <f>SUM(P574:P665)</f>
        <v>46229.969999999994</v>
      </c>
      <c r="Q666" s="10">
        <f>SUM(Q574:Q665)</f>
        <v>59614.07</v>
      </c>
      <c r="R666" s="10">
        <f>SUM(R573:R665)</f>
        <v>57959.69</v>
      </c>
      <c r="S666" s="10">
        <f>SUM(S573:S665)</f>
        <v>60469.93</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13276.69</v>
      </c>
    </row>
    <row r="764" spans="1:19">
      <c r="A764" s="35"/>
      <c r="B764" s="5">
        <v>2021</v>
      </c>
      <c r="C764" s="33"/>
      <c r="D764" s="33"/>
      <c r="E764" s="33"/>
      <c r="F764" s="33"/>
      <c r="G764" s="33"/>
      <c r="H764" s="33"/>
      <c r="I764" s="33"/>
      <c r="J764" s="33"/>
      <c r="K764" s="33"/>
      <c r="L764" s="33"/>
      <c r="M764" s="33"/>
      <c r="N764" s="33"/>
      <c r="O764" s="33"/>
      <c r="P764" s="33"/>
      <c r="Q764" s="33"/>
      <c r="R764" s="34">
        <v>4833.76</v>
      </c>
      <c r="S764" s="34">
        <v>4833.76</v>
      </c>
    </row>
    <row r="765" spans="1:19">
      <c r="B765" s="5">
        <v>2020</v>
      </c>
      <c r="C765" s="33"/>
      <c r="D765" s="33"/>
      <c r="E765" s="33"/>
      <c r="F765" s="33"/>
      <c r="G765" s="33"/>
      <c r="H765" s="33"/>
      <c r="I765" s="33"/>
      <c r="J765" s="33"/>
      <c r="K765" s="33"/>
      <c r="L765" s="33"/>
      <c r="M765" s="33"/>
      <c r="N765" s="33"/>
      <c r="O765" s="33"/>
      <c r="P765" s="33"/>
      <c r="Q765" s="34">
        <v>11781.98</v>
      </c>
      <c r="R765" s="34">
        <v>11781.98</v>
      </c>
      <c r="S765" s="34">
        <v>11781.98</v>
      </c>
    </row>
    <row r="766" spans="1:19">
      <c r="A766" s="37"/>
      <c r="B766" s="5">
        <v>2019</v>
      </c>
      <c r="C766" s="33"/>
      <c r="D766" s="33"/>
      <c r="E766" s="33"/>
      <c r="F766" s="33"/>
      <c r="G766" s="33"/>
      <c r="H766" s="33"/>
      <c r="I766" s="33"/>
      <c r="J766" s="33"/>
      <c r="K766" s="33"/>
      <c r="L766" s="33"/>
      <c r="M766" s="33"/>
      <c r="N766" s="33"/>
      <c r="O766" s="33"/>
      <c r="P766" s="34">
        <v>5260.52</v>
      </c>
      <c r="Q766" s="34">
        <v>5260.52</v>
      </c>
      <c r="R766" s="34">
        <v>5260.52</v>
      </c>
      <c r="S766" s="34">
        <v>5260.52</v>
      </c>
    </row>
    <row r="767" spans="1:19">
      <c r="A767" s="37"/>
      <c r="B767" s="5">
        <v>2018</v>
      </c>
      <c r="C767" s="33"/>
      <c r="D767" s="33"/>
      <c r="E767" s="33"/>
      <c r="F767" s="33"/>
      <c r="G767" s="33"/>
      <c r="H767" s="33"/>
      <c r="I767" s="33"/>
      <c r="J767" s="33"/>
      <c r="K767" s="33"/>
      <c r="L767" s="33"/>
      <c r="M767" s="33"/>
      <c r="N767" s="33"/>
      <c r="O767" s="34">
        <v>4707.97</v>
      </c>
      <c r="P767" s="34">
        <v>4707.97</v>
      </c>
      <c r="Q767" s="34">
        <v>4707.97</v>
      </c>
      <c r="R767" s="34">
        <v>4707.97</v>
      </c>
      <c r="S767" s="34">
        <v>4707.97</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2137.44</v>
      </c>
      <c r="M770" s="34">
        <v>2137.44</v>
      </c>
      <c r="N770" s="34">
        <v>2137.44</v>
      </c>
      <c r="O770" s="34">
        <v>2125</v>
      </c>
      <c r="P770" s="34">
        <v>2125</v>
      </c>
      <c r="Q770" s="34">
        <v>2125</v>
      </c>
      <c r="R770" s="34">
        <v>2125</v>
      </c>
      <c r="S770" s="34">
        <v>2125</v>
      </c>
    </row>
    <row r="771" spans="2:19">
      <c r="B771" s="5">
        <v>2014</v>
      </c>
      <c r="C771" s="33"/>
      <c r="D771" s="33"/>
      <c r="E771" s="33"/>
      <c r="F771" s="33"/>
      <c r="G771" s="33"/>
      <c r="H771" s="33"/>
      <c r="I771" s="33"/>
      <c r="J771" s="33"/>
      <c r="K771" s="34">
        <v>993.01</v>
      </c>
      <c r="L771" s="34">
        <v>993.01</v>
      </c>
      <c r="M771" s="34">
        <v>993.01</v>
      </c>
      <c r="N771" s="34">
        <v>993.01</v>
      </c>
      <c r="O771" s="34">
        <v>985.32</v>
      </c>
      <c r="P771" s="34">
        <v>985.32</v>
      </c>
      <c r="Q771" s="34">
        <v>985.32</v>
      </c>
      <c r="R771" s="34">
        <v>985.32</v>
      </c>
      <c r="S771" s="34">
        <v>985.32</v>
      </c>
    </row>
    <row r="772" spans="2:19">
      <c r="B772" s="5">
        <v>2013</v>
      </c>
      <c r="C772" s="33"/>
      <c r="D772" s="33"/>
      <c r="E772" s="33"/>
      <c r="F772" s="33"/>
      <c r="G772" s="33"/>
      <c r="H772" s="33"/>
      <c r="I772" s="33"/>
      <c r="J772" s="34"/>
      <c r="K772" s="34"/>
      <c r="L772" s="34"/>
      <c r="M772" s="34">
        <v>0</v>
      </c>
      <c r="N772" s="34">
        <v>0</v>
      </c>
      <c r="O772" s="34">
        <v>0</v>
      </c>
      <c r="P772" s="34">
        <v>0</v>
      </c>
      <c r="Q772" s="34">
        <v>0</v>
      </c>
      <c r="R772" s="34">
        <v>0</v>
      </c>
      <c r="S772" s="34">
        <v>0</v>
      </c>
    </row>
    <row r="773" spans="2:19">
      <c r="B773" s="5">
        <v>2012</v>
      </c>
      <c r="C773" s="33"/>
      <c r="D773" s="33"/>
      <c r="E773" s="33"/>
      <c r="F773" s="33"/>
      <c r="G773" s="33"/>
      <c r="H773" s="33"/>
      <c r="I773" s="34">
        <v>1903.57</v>
      </c>
      <c r="J773" s="34">
        <v>1903.57</v>
      </c>
      <c r="K773" s="34">
        <v>1903.57</v>
      </c>
      <c r="L773" s="34">
        <v>1903.57</v>
      </c>
      <c r="M773" s="34">
        <v>1903.57</v>
      </c>
      <c r="N773" s="34">
        <v>1903.57</v>
      </c>
      <c r="O773" s="34">
        <f>1903.57-1.82</f>
        <v>1901.75</v>
      </c>
      <c r="P773" s="34">
        <f>1903.57-1.82</f>
        <v>1901.75</v>
      </c>
      <c r="Q773" s="34">
        <v>1537.72</v>
      </c>
      <c r="R773" s="34">
        <v>1537.75</v>
      </c>
      <c r="S773" s="34">
        <v>1537.75</v>
      </c>
    </row>
    <row r="774" spans="2:19">
      <c r="B774" s="5">
        <v>2011</v>
      </c>
      <c r="C774" s="33"/>
      <c r="D774" s="33"/>
      <c r="E774" s="33"/>
      <c r="F774" s="33"/>
      <c r="G774" s="33"/>
      <c r="H774" s="34">
        <v>3249</v>
      </c>
      <c r="I774" s="34">
        <v>3249</v>
      </c>
      <c r="J774" s="34">
        <v>3249</v>
      </c>
      <c r="K774" s="34">
        <v>3249</v>
      </c>
      <c r="L774" s="34">
        <v>3249</v>
      </c>
      <c r="M774" s="34">
        <v>3249</v>
      </c>
      <c r="N774" s="34">
        <v>3249</v>
      </c>
      <c r="O774" s="34">
        <f>3249-31.7</f>
        <v>3217.3</v>
      </c>
      <c r="P774" s="34">
        <f t="shared" ref="P774" si="13">3249-31.7</f>
        <v>3217.3</v>
      </c>
      <c r="Q774" s="34">
        <v>2582.8000000000002</v>
      </c>
      <c r="R774" s="34">
        <v>2246.8000000000002</v>
      </c>
      <c r="S774" s="34">
        <v>2246.8000000000002</v>
      </c>
    </row>
    <row r="775" spans="2:19">
      <c r="B775" s="5">
        <v>2010</v>
      </c>
      <c r="C775" s="33"/>
      <c r="D775" s="33"/>
      <c r="E775" s="33"/>
      <c r="F775" s="33"/>
      <c r="G775" s="34">
        <v>42533.74</v>
      </c>
      <c r="H775" s="34">
        <v>47499.54</v>
      </c>
      <c r="I775" s="34">
        <v>47499.54</v>
      </c>
      <c r="J775" s="34">
        <v>48401.73</v>
      </c>
      <c r="K775" s="34">
        <v>48401.73</v>
      </c>
      <c r="L775" s="34">
        <v>48401.73</v>
      </c>
      <c r="M775" s="34">
        <v>47356.76</v>
      </c>
      <c r="N775" s="34">
        <v>47356.76</v>
      </c>
      <c r="O775" s="34">
        <f>47356.76-519.96</f>
        <v>46836.800000000003</v>
      </c>
      <c r="P775" s="34">
        <f>47356.76-519.96</f>
        <v>46836.800000000003</v>
      </c>
      <c r="Q775" s="34">
        <v>41017.08</v>
      </c>
      <c r="R775" s="34">
        <v>41017.08</v>
      </c>
      <c r="S775" s="34">
        <v>41017.08</v>
      </c>
    </row>
    <row r="776" spans="2:19">
      <c r="B776" s="5">
        <v>2009</v>
      </c>
      <c r="C776" s="33"/>
      <c r="D776" s="33"/>
      <c r="E776" s="33"/>
      <c r="F776" s="34">
        <v>7424.9</v>
      </c>
      <c r="G776" s="34">
        <v>7487.79</v>
      </c>
      <c r="H776" s="34">
        <v>7810.62</v>
      </c>
      <c r="I776" s="34">
        <v>7810.62</v>
      </c>
      <c r="J776" s="34">
        <v>7810.62</v>
      </c>
      <c r="K776" s="34">
        <v>7810.62</v>
      </c>
      <c r="L776" s="34">
        <v>5162.92</v>
      </c>
      <c r="M776" s="34">
        <v>5162.92</v>
      </c>
      <c r="N776" s="34">
        <v>5162.92</v>
      </c>
      <c r="O776" s="34">
        <f>5162.92-19.95</f>
        <v>5142.97</v>
      </c>
      <c r="P776" s="34">
        <f t="shared" ref="P776:Q776" si="14">5162.92-19.95</f>
        <v>5142.97</v>
      </c>
      <c r="Q776" s="34">
        <f t="shared" si="14"/>
        <v>5142.97</v>
      </c>
      <c r="R776" s="34">
        <v>716</v>
      </c>
      <c r="S776" s="34">
        <v>716</v>
      </c>
    </row>
    <row r="777" spans="2:19">
      <c r="B777" s="5">
        <v>2008</v>
      </c>
      <c r="C777" s="33"/>
      <c r="D777" s="33"/>
      <c r="E777" s="34">
        <v>1837.69</v>
      </c>
      <c r="F777" s="34">
        <v>1837.69</v>
      </c>
      <c r="G777" s="34">
        <v>1903.14</v>
      </c>
      <c r="H777" s="34">
        <v>2023.98</v>
      </c>
      <c r="I777" s="34">
        <v>2023.98</v>
      </c>
      <c r="J777" s="34">
        <v>2023.98</v>
      </c>
      <c r="K777" s="34">
        <v>2023.98</v>
      </c>
      <c r="L777" s="34">
        <v>0</v>
      </c>
      <c r="M777" s="34">
        <v>0</v>
      </c>
      <c r="N777" s="34">
        <v>0</v>
      </c>
      <c r="O777" s="34">
        <v>0</v>
      </c>
      <c r="P777" s="34">
        <v>0</v>
      </c>
      <c r="Q777" s="34">
        <v>0</v>
      </c>
      <c r="R777" s="34">
        <v>0</v>
      </c>
      <c r="S777" s="34"/>
    </row>
    <row r="778" spans="2:19">
      <c r="B778" s="5">
        <v>2007</v>
      </c>
      <c r="C778" s="33"/>
      <c r="D778" s="34">
        <v>7682.56</v>
      </c>
      <c r="E778" s="34">
        <v>7888</v>
      </c>
      <c r="F778" s="34">
        <v>7888</v>
      </c>
      <c r="G778" s="34">
        <v>8036.36</v>
      </c>
      <c r="H778" s="34">
        <v>8097.88</v>
      </c>
      <c r="I778" s="34">
        <v>8097.88</v>
      </c>
      <c r="J778" s="34">
        <v>8097.88</v>
      </c>
      <c r="K778" s="34">
        <v>6733.01</v>
      </c>
      <c r="L778" s="34">
        <v>175.47</v>
      </c>
      <c r="M778" s="34">
        <v>175.47</v>
      </c>
      <c r="N778" s="34">
        <v>175.47</v>
      </c>
      <c r="O778" s="34">
        <v>175.47</v>
      </c>
      <c r="P778" s="34">
        <v>0</v>
      </c>
      <c r="Q778" s="34">
        <v>0</v>
      </c>
      <c r="R778" s="34">
        <v>0</v>
      </c>
      <c r="S778" s="34"/>
    </row>
    <row r="779" spans="2:19">
      <c r="B779" s="5">
        <v>2006</v>
      </c>
      <c r="C779" s="34">
        <v>2147.39</v>
      </c>
      <c r="D779" s="34">
        <v>2140.91</v>
      </c>
      <c r="E779" s="34">
        <v>2199.19</v>
      </c>
      <c r="F779" s="34">
        <v>2199.19</v>
      </c>
      <c r="G779" s="34">
        <v>2241.2800000000002</v>
      </c>
      <c r="H779" s="34">
        <v>1816.48</v>
      </c>
      <c r="I779" s="34">
        <v>1816.48</v>
      </c>
      <c r="J779" s="34">
        <v>1816.48</v>
      </c>
      <c r="K779" s="34">
        <v>453.59</v>
      </c>
      <c r="L779" s="34">
        <v>0</v>
      </c>
      <c r="M779" s="34">
        <v>0</v>
      </c>
      <c r="N779" s="34">
        <v>0</v>
      </c>
      <c r="O779" s="34">
        <v>0</v>
      </c>
      <c r="P779" s="34">
        <v>0</v>
      </c>
      <c r="Q779" s="34">
        <v>0</v>
      </c>
      <c r="R779" s="34">
        <v>0</v>
      </c>
      <c r="S779" s="34"/>
    </row>
    <row r="780" spans="2:19">
      <c r="B780" s="5">
        <v>2005</v>
      </c>
      <c r="C780" s="34">
        <v>4336.88</v>
      </c>
      <c r="D780" s="34">
        <v>3860.33</v>
      </c>
      <c r="E780" s="34">
        <v>3883.82</v>
      </c>
      <c r="F780" s="34">
        <v>3883.82</v>
      </c>
      <c r="G780" s="34">
        <v>3900.79</v>
      </c>
      <c r="H780" s="34">
        <v>4178.95</v>
      </c>
      <c r="I780" s="34">
        <v>4178.95</v>
      </c>
      <c r="J780" s="34">
        <v>3001.84</v>
      </c>
      <c r="K780" s="34">
        <v>3001.84</v>
      </c>
      <c r="L780" s="34">
        <v>0</v>
      </c>
      <c r="M780" s="34">
        <v>0</v>
      </c>
      <c r="N780" s="34">
        <v>0</v>
      </c>
      <c r="O780" s="34">
        <v>0</v>
      </c>
      <c r="P780" s="34">
        <v>0</v>
      </c>
      <c r="Q780" s="34">
        <v>0</v>
      </c>
      <c r="R780" s="34">
        <v>0</v>
      </c>
      <c r="S780" s="34"/>
    </row>
    <row r="781" spans="2:19">
      <c r="B781" s="5">
        <v>2004</v>
      </c>
      <c r="C781" s="34">
        <v>13231.57</v>
      </c>
      <c r="D781" s="34">
        <v>13155.74</v>
      </c>
      <c r="E781" s="34">
        <v>13838.17</v>
      </c>
      <c r="F781" s="34">
        <v>13838.17</v>
      </c>
      <c r="G781" s="34">
        <v>14331.04</v>
      </c>
      <c r="H781" s="34">
        <v>15240.95</v>
      </c>
      <c r="I781" s="34">
        <v>15240.95</v>
      </c>
      <c r="J781" s="34">
        <v>14356.55</v>
      </c>
      <c r="K781" s="34">
        <v>14356.55</v>
      </c>
      <c r="L781" s="34">
        <v>0</v>
      </c>
      <c r="M781" s="34">
        <v>0</v>
      </c>
      <c r="N781" s="34">
        <v>0</v>
      </c>
      <c r="O781" s="34">
        <v>0</v>
      </c>
      <c r="P781" s="34">
        <v>0</v>
      </c>
      <c r="Q781" s="34">
        <v>0</v>
      </c>
      <c r="R781" s="34">
        <v>0</v>
      </c>
      <c r="S781" s="34"/>
    </row>
    <row r="782" spans="2:19">
      <c r="B782" s="5">
        <v>2003</v>
      </c>
      <c r="C782" s="34">
        <v>14063.96</v>
      </c>
      <c r="D782" s="34">
        <v>13998.67</v>
      </c>
      <c r="E782" s="34">
        <v>14586.32</v>
      </c>
      <c r="F782" s="34">
        <v>11916.32</v>
      </c>
      <c r="G782" s="34">
        <v>12004.32</v>
      </c>
      <c r="H782" s="34">
        <v>12766.49</v>
      </c>
      <c r="I782" s="34">
        <v>12766.49</v>
      </c>
      <c r="J782" s="34">
        <v>11693.15</v>
      </c>
      <c r="K782" s="34">
        <v>11335.37</v>
      </c>
      <c r="L782" s="34">
        <v>2118.54</v>
      </c>
      <c r="M782" s="34">
        <v>0</v>
      </c>
      <c r="N782" s="34">
        <v>0</v>
      </c>
      <c r="O782" s="34">
        <v>0</v>
      </c>
      <c r="P782" s="34">
        <v>0</v>
      </c>
      <c r="Q782" s="34">
        <v>0</v>
      </c>
      <c r="R782" s="34">
        <v>0</v>
      </c>
      <c r="S782" s="34"/>
    </row>
    <row r="783" spans="2:19">
      <c r="B783" s="5">
        <v>2002</v>
      </c>
      <c r="C783" s="34">
        <v>2412.34</v>
      </c>
      <c r="D783" s="34">
        <v>2398.52</v>
      </c>
      <c r="E783" s="34">
        <v>2522.9299999999998</v>
      </c>
      <c r="F783" s="34">
        <v>1986.38</v>
      </c>
      <c r="G783" s="34">
        <v>2057.13</v>
      </c>
      <c r="H783" s="34">
        <v>2187.7399999999998</v>
      </c>
      <c r="I783" s="34">
        <v>2187.7399999999998</v>
      </c>
      <c r="J783" s="34">
        <v>2187.7399999999998</v>
      </c>
      <c r="K783" s="34">
        <v>2187.7399999999998</v>
      </c>
      <c r="L783" s="34">
        <v>0</v>
      </c>
      <c r="M783" s="34">
        <v>0</v>
      </c>
      <c r="N783" s="34">
        <v>0</v>
      </c>
      <c r="O783" s="34">
        <v>0</v>
      </c>
      <c r="P783" s="34">
        <v>0</v>
      </c>
      <c r="Q783" s="34">
        <v>0</v>
      </c>
      <c r="R783" s="34">
        <v>0</v>
      </c>
      <c r="S783" s="34"/>
    </row>
    <row r="784" spans="2:19">
      <c r="B784" s="5">
        <v>2001</v>
      </c>
      <c r="C784" s="34">
        <v>12726.37</v>
      </c>
      <c r="D784" s="34">
        <v>10146.41</v>
      </c>
      <c r="E784" s="34">
        <v>10569.3</v>
      </c>
      <c r="F784" s="34">
        <v>6143.95</v>
      </c>
      <c r="G784" s="34">
        <v>6362.78</v>
      </c>
      <c r="H784" s="34">
        <v>6766.77</v>
      </c>
      <c r="I784" s="34">
        <v>6766.77</v>
      </c>
      <c r="J784" s="34">
        <v>6766.77</v>
      </c>
      <c r="K784" s="34">
        <v>6766.77</v>
      </c>
      <c r="L784" s="34">
        <v>0</v>
      </c>
      <c r="M784" s="34">
        <v>0</v>
      </c>
      <c r="N784" s="34">
        <v>0</v>
      </c>
      <c r="O784" s="34">
        <v>0</v>
      </c>
      <c r="P784" s="34">
        <v>0</v>
      </c>
      <c r="Q784" s="34">
        <v>0</v>
      </c>
      <c r="R784" s="34">
        <v>0</v>
      </c>
      <c r="S784" s="34"/>
    </row>
    <row r="785" spans="2:19">
      <c r="B785" s="5">
        <v>2000</v>
      </c>
      <c r="C785" s="34">
        <v>2782.79</v>
      </c>
      <c r="D785" s="34">
        <v>2766.84</v>
      </c>
      <c r="E785" s="34">
        <v>2910.36</v>
      </c>
      <c r="F785" s="34">
        <v>2910.36</v>
      </c>
      <c r="G785" s="34">
        <v>3014.02</v>
      </c>
      <c r="H785" s="34">
        <v>3205.39</v>
      </c>
      <c r="I785" s="34">
        <v>3205.39</v>
      </c>
      <c r="J785" s="34">
        <v>3205.39</v>
      </c>
      <c r="K785" s="34">
        <v>3205.39</v>
      </c>
      <c r="L785" s="34">
        <v>0</v>
      </c>
      <c r="M785" s="34">
        <v>0</v>
      </c>
      <c r="N785" s="34">
        <v>0</v>
      </c>
      <c r="O785" s="34">
        <v>0</v>
      </c>
      <c r="P785" s="34">
        <v>0</v>
      </c>
      <c r="Q785" s="34">
        <v>0</v>
      </c>
      <c r="R785" s="34">
        <v>0</v>
      </c>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51701.3</v>
      </c>
      <c r="D856" s="7">
        <f>SUM(D778:D855)</f>
        <v>56149.979999999996</v>
      </c>
      <c r="E856" s="7">
        <f>SUM(E777:E855)</f>
        <v>60235.78</v>
      </c>
      <c r="F856" s="7">
        <f>SUM(F776:F855)</f>
        <v>60028.779999999992</v>
      </c>
      <c r="G856" s="7">
        <f>SUM(G775:G855)</f>
        <v>103872.39</v>
      </c>
      <c r="H856" s="7">
        <f>SUM(H769:H855)</f>
        <v>114843.79000000001</v>
      </c>
      <c r="I856" s="7">
        <f>SUM(I769:I855)</f>
        <v>116747.36000000002</v>
      </c>
      <c r="J856" s="7">
        <f t="shared" ref="J856" si="15">SUM(J769:J855)</f>
        <v>114514.70000000001</v>
      </c>
      <c r="K856" s="7">
        <f>SUM(K769:K855)</f>
        <v>112422.17000000001</v>
      </c>
      <c r="L856" s="7">
        <f t="shared" ref="L856" si="16">SUM(L769:L855)</f>
        <v>64141.68</v>
      </c>
      <c r="M856" s="7">
        <f>SUM(M769:M855)</f>
        <v>60978.17</v>
      </c>
      <c r="N856" s="10">
        <f>SUM(N764:N855)</f>
        <v>60978.17</v>
      </c>
      <c r="O856" s="10">
        <f>SUM(O764:O855)</f>
        <v>65092.58</v>
      </c>
      <c r="P856" s="10">
        <f>SUM(P764:P855)</f>
        <v>70177.63</v>
      </c>
      <c r="Q856" s="10">
        <f>SUM(Q764:Q855)</f>
        <v>75141.36</v>
      </c>
      <c r="R856" s="10">
        <f>SUM(R763:R855)</f>
        <v>75212.179999999993</v>
      </c>
      <c r="S856" s="10">
        <f>SUM(S763:S855)</f>
        <v>88488.87</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v>48502.82</v>
      </c>
    </row>
    <row r="859" spans="1:19">
      <c r="A859" s="35"/>
      <c r="B859" s="5">
        <v>2021</v>
      </c>
      <c r="C859" s="33"/>
      <c r="D859" s="33"/>
      <c r="E859" s="33"/>
      <c r="F859" s="33"/>
      <c r="G859" s="33"/>
      <c r="H859" s="33"/>
      <c r="I859" s="33"/>
      <c r="J859" s="33"/>
      <c r="K859" s="33"/>
      <c r="L859" s="33"/>
      <c r="M859" s="33"/>
      <c r="N859" s="33"/>
      <c r="O859" s="33"/>
      <c r="P859" s="33"/>
      <c r="Q859" s="33"/>
      <c r="R859" s="34">
        <v>69960.899999999994</v>
      </c>
      <c r="S859" s="34">
        <f>69960.9-8504</f>
        <v>61456.899999999994</v>
      </c>
    </row>
    <row r="860" spans="1:19">
      <c r="B860" s="5">
        <v>2020</v>
      </c>
      <c r="C860" s="33"/>
      <c r="D860" s="33"/>
      <c r="E860" s="33"/>
      <c r="F860" s="33"/>
      <c r="G860" s="33"/>
      <c r="H860" s="33"/>
      <c r="I860" s="33"/>
      <c r="J860" s="33"/>
      <c r="K860" s="33"/>
      <c r="L860" s="33"/>
      <c r="M860" s="33"/>
      <c r="N860" s="33"/>
      <c r="O860" s="33"/>
      <c r="P860" s="33"/>
      <c r="Q860" s="34">
        <v>51822.92</v>
      </c>
      <c r="R860" s="34">
        <v>51822.92</v>
      </c>
      <c r="S860" s="34">
        <f>51822.92-6059.5</f>
        <v>45763.42</v>
      </c>
    </row>
    <row r="861" spans="1:19">
      <c r="A861" s="37"/>
      <c r="B861" s="5">
        <v>2019</v>
      </c>
      <c r="C861" s="33"/>
      <c r="D861" s="33"/>
      <c r="E861" s="33"/>
      <c r="F861" s="33"/>
      <c r="G861" s="33"/>
      <c r="H861" s="33"/>
      <c r="I861" s="33"/>
      <c r="J861" s="33"/>
      <c r="K861" s="33"/>
      <c r="L861" s="33"/>
      <c r="M861" s="33"/>
      <c r="N861" s="33"/>
      <c r="O861" s="33"/>
      <c r="P861" s="34">
        <v>79982.17</v>
      </c>
      <c r="Q861" s="34">
        <v>79982.17</v>
      </c>
      <c r="R861" s="34">
        <v>79982.17</v>
      </c>
      <c r="S861" s="34">
        <f>79982.17-6088.5</f>
        <v>73893.67</v>
      </c>
    </row>
    <row r="862" spans="1:19">
      <c r="A862" s="37"/>
      <c r="B862" s="5">
        <v>2018</v>
      </c>
      <c r="C862" s="33"/>
      <c r="D862" s="33"/>
      <c r="E862" s="33"/>
      <c r="F862" s="33"/>
      <c r="G862" s="33"/>
      <c r="H862" s="33"/>
      <c r="I862" s="33"/>
      <c r="J862" s="33"/>
      <c r="K862" s="33"/>
      <c r="L862" s="33"/>
      <c r="M862" s="33"/>
      <c r="N862" s="33"/>
      <c r="O862" s="34">
        <v>21040.45</v>
      </c>
      <c r="P862" s="34">
        <v>21040.45</v>
      </c>
      <c r="Q862" s="34">
        <v>21040.45</v>
      </c>
      <c r="R862" s="34">
        <v>21040.45</v>
      </c>
      <c r="S862" s="34">
        <f>21040.45-3584.32</f>
        <v>17456.13</v>
      </c>
    </row>
    <row r="863" spans="1:19">
      <c r="A863" s="37"/>
      <c r="B863" s="5">
        <v>2017</v>
      </c>
      <c r="C863" s="33"/>
      <c r="D863" s="33"/>
      <c r="E863" s="33"/>
      <c r="F863" s="33"/>
      <c r="G863" s="33"/>
      <c r="H863" s="33"/>
      <c r="I863" s="33"/>
      <c r="J863" s="33"/>
      <c r="K863" s="33"/>
      <c r="L863" s="33"/>
      <c r="M863" s="33"/>
      <c r="N863" s="34">
        <v>13605.57</v>
      </c>
      <c r="O863" s="34">
        <v>13590.61</v>
      </c>
      <c r="P863" s="34">
        <v>13590.61</v>
      </c>
      <c r="Q863" s="34">
        <v>13590.61</v>
      </c>
      <c r="R863" s="34">
        <v>13590.61</v>
      </c>
      <c r="S863" s="34">
        <f>13590.61-868.8</f>
        <v>12721.810000000001</v>
      </c>
    </row>
    <row r="864" spans="1:19">
      <c r="B864" s="5">
        <v>2016</v>
      </c>
      <c r="C864" s="33"/>
      <c r="D864" s="33"/>
      <c r="E864" s="33"/>
      <c r="F864" s="33"/>
      <c r="G864" s="33"/>
      <c r="H864" s="33"/>
      <c r="I864" s="33"/>
      <c r="J864" s="33"/>
      <c r="K864" s="33"/>
      <c r="L864" s="33"/>
      <c r="M864" s="34">
        <v>14207.16</v>
      </c>
      <c r="N864" s="34">
        <v>14207.16</v>
      </c>
      <c r="O864" s="34">
        <v>14151.2</v>
      </c>
      <c r="P864" s="34">
        <v>14151.2</v>
      </c>
      <c r="Q864" s="34">
        <v>14151.2</v>
      </c>
      <c r="R864" s="34">
        <v>14151.2</v>
      </c>
      <c r="S864" s="34">
        <f>14151.2-868.8</f>
        <v>13282.400000000001</v>
      </c>
    </row>
    <row r="865" spans="2:19">
      <c r="B865" s="5">
        <v>2015</v>
      </c>
      <c r="C865" s="33"/>
      <c r="D865" s="33"/>
      <c r="E865" s="33"/>
      <c r="F865" s="33"/>
      <c r="G865" s="33"/>
      <c r="H865" s="33"/>
      <c r="I865" s="33"/>
      <c r="J865" s="33"/>
      <c r="K865" s="33"/>
      <c r="L865" s="34">
        <v>11191.74</v>
      </c>
      <c r="M865" s="34">
        <v>11191.74</v>
      </c>
      <c r="N865" s="34">
        <v>11191.74</v>
      </c>
      <c r="O865" s="34">
        <v>11136.03</v>
      </c>
      <c r="P865" s="34">
        <v>11136.03</v>
      </c>
      <c r="Q865" s="34">
        <v>11136.03</v>
      </c>
      <c r="R865" s="34">
        <v>11136.03</v>
      </c>
      <c r="S865" s="34">
        <f>11136.03-368</f>
        <v>10768.03</v>
      </c>
    </row>
    <row r="866" spans="2:19">
      <c r="B866" s="5">
        <v>2014</v>
      </c>
      <c r="C866" s="33"/>
      <c r="D866" s="33"/>
      <c r="E866" s="33"/>
      <c r="F866" s="33"/>
      <c r="G866" s="33"/>
      <c r="H866" s="33"/>
      <c r="I866" s="33"/>
      <c r="J866" s="33"/>
      <c r="K866" s="34">
        <v>30396.58</v>
      </c>
      <c r="L866" s="34">
        <v>30669.94</v>
      </c>
      <c r="M866" s="34">
        <v>30669.94</v>
      </c>
      <c r="N866" s="34">
        <v>30669.94</v>
      </c>
      <c r="O866" s="34">
        <v>25068.79</v>
      </c>
      <c r="P866" s="34">
        <v>25068.79</v>
      </c>
      <c r="Q866" s="34">
        <v>25068.79</v>
      </c>
      <c r="R866" s="34">
        <v>25068.79</v>
      </c>
      <c r="S866" s="34">
        <v>25068.79</v>
      </c>
    </row>
    <row r="867" spans="2:19">
      <c r="B867" s="5">
        <v>2013</v>
      </c>
      <c r="C867" s="33"/>
      <c r="D867" s="33"/>
      <c r="E867" s="33"/>
      <c r="F867" s="33"/>
      <c r="G867" s="33"/>
      <c r="H867" s="33"/>
      <c r="I867" s="33"/>
      <c r="J867" s="34">
        <v>17243.3</v>
      </c>
      <c r="K867" s="34">
        <v>17243.3</v>
      </c>
      <c r="L867" s="34">
        <v>16582.419999999998</v>
      </c>
      <c r="M867" s="34">
        <v>16582.419999999998</v>
      </c>
      <c r="N867" s="34">
        <v>16582.419999999998</v>
      </c>
      <c r="O867" s="34">
        <f>16582.42-82.51</f>
        <v>16499.91</v>
      </c>
      <c r="P867" s="34">
        <f>16582.42-82.51</f>
        <v>16499.91</v>
      </c>
      <c r="Q867" s="34">
        <v>16322.72</v>
      </c>
      <c r="R867" s="34">
        <v>16322.72</v>
      </c>
      <c r="S867" s="34">
        <f>16322.72-4429.44</f>
        <v>11893.279999999999</v>
      </c>
    </row>
    <row r="868" spans="2:19">
      <c r="B868" s="5">
        <v>2012</v>
      </c>
      <c r="C868" s="33"/>
      <c r="D868" s="33"/>
      <c r="E868" s="33"/>
      <c r="F868" s="33"/>
      <c r="G868" s="33"/>
      <c r="H868" s="33"/>
      <c r="I868" s="34">
        <v>15371.89</v>
      </c>
      <c r="J868" s="34">
        <v>15371.89</v>
      </c>
      <c r="K868" s="34">
        <v>13921.89</v>
      </c>
      <c r="L868" s="34">
        <v>13121.94</v>
      </c>
      <c r="M868" s="34">
        <v>13121.94</v>
      </c>
      <c r="N868" s="34">
        <v>13121.94</v>
      </c>
      <c r="O868" s="34">
        <v>13095.6</v>
      </c>
      <c r="P868" s="34">
        <v>13095.6</v>
      </c>
      <c r="Q868" s="34">
        <v>13095.6</v>
      </c>
      <c r="R868" s="34">
        <v>13095.6</v>
      </c>
      <c r="S868" s="34">
        <v>13095.6</v>
      </c>
    </row>
    <row r="869" spans="2:19">
      <c r="B869" s="5">
        <v>2011</v>
      </c>
      <c r="C869" s="33"/>
      <c r="D869" s="33"/>
      <c r="E869" s="33"/>
      <c r="F869" s="33"/>
      <c r="G869" s="33"/>
      <c r="H869" s="34">
        <v>41476.559999999998</v>
      </c>
      <c r="I869" s="34">
        <v>41879.06</v>
      </c>
      <c r="J869" s="34">
        <v>41879.06</v>
      </c>
      <c r="K869" s="34">
        <v>41879.06</v>
      </c>
      <c r="L869" s="34">
        <v>41879.06</v>
      </c>
      <c r="M869" s="34">
        <v>41879.06</v>
      </c>
      <c r="N869" s="34">
        <v>41879.06</v>
      </c>
      <c r="O869" s="34">
        <f>41450.84-49.9</f>
        <v>41400.939999999995</v>
      </c>
      <c r="P869" s="34">
        <f>41450.84-49.9</f>
        <v>41400.939999999995</v>
      </c>
      <c r="Q869" s="34">
        <v>33472.71</v>
      </c>
      <c r="R869" s="34">
        <v>33472.71</v>
      </c>
      <c r="S869" s="34">
        <v>33472.71</v>
      </c>
    </row>
    <row r="870" spans="2:19">
      <c r="B870" s="5">
        <v>2010</v>
      </c>
      <c r="C870" s="33"/>
      <c r="D870" s="33"/>
      <c r="E870" s="33"/>
      <c r="F870" s="33"/>
      <c r="G870" s="34">
        <v>173424.32</v>
      </c>
      <c r="H870" s="34">
        <v>190163.09</v>
      </c>
      <c r="I870" s="34">
        <v>190163.09</v>
      </c>
      <c r="J870" s="34">
        <v>190163.09</v>
      </c>
      <c r="K870" s="34">
        <v>190163.09</v>
      </c>
      <c r="L870" s="34">
        <v>190163.09</v>
      </c>
      <c r="M870" s="34">
        <v>190163.09</v>
      </c>
      <c r="N870" s="34">
        <v>189892.94</v>
      </c>
      <c r="O870" s="34">
        <v>186104.93</v>
      </c>
      <c r="P870" s="34">
        <v>186104.93</v>
      </c>
      <c r="Q870" s="34">
        <v>186104.93</v>
      </c>
      <c r="R870" s="34">
        <v>186104.93</v>
      </c>
      <c r="S870" s="34">
        <v>186104.93</v>
      </c>
    </row>
    <row r="871" spans="2:19">
      <c r="B871" s="5">
        <v>2009</v>
      </c>
      <c r="C871" s="33"/>
      <c r="D871" s="33"/>
      <c r="E871" s="33"/>
      <c r="F871" s="34">
        <v>1022</v>
      </c>
      <c r="G871" s="34">
        <v>1058.4000000000001</v>
      </c>
      <c r="H871" s="34">
        <v>1125.5999999999999</v>
      </c>
      <c r="I871" s="34">
        <v>1125.5999999999999</v>
      </c>
      <c r="J871" s="34">
        <v>1125.5999999999999</v>
      </c>
      <c r="K871" s="34">
        <v>1125.5999999999999</v>
      </c>
      <c r="L871" s="34">
        <v>1125.5999999999999</v>
      </c>
      <c r="M871" s="34">
        <v>1125.5999999999999</v>
      </c>
      <c r="N871" s="34">
        <v>1125.5999999999999</v>
      </c>
      <c r="O871" s="34">
        <v>1120</v>
      </c>
      <c r="P871" s="34">
        <v>1120</v>
      </c>
      <c r="Q871" s="34">
        <v>1120</v>
      </c>
      <c r="R871" s="34">
        <v>1120</v>
      </c>
      <c r="S871" s="34">
        <v>1120</v>
      </c>
    </row>
    <row r="872" spans="2:19">
      <c r="B872" s="5">
        <v>2008</v>
      </c>
      <c r="C872" s="33"/>
      <c r="D872" s="33"/>
      <c r="E872" s="34">
        <v>1155.1199999999999</v>
      </c>
      <c r="F872" s="34">
        <v>1155.1199999999999</v>
      </c>
      <c r="G872" s="34">
        <v>1178.6199999999999</v>
      </c>
      <c r="H872" s="34">
        <v>1230.75</v>
      </c>
      <c r="I872" s="34">
        <v>1230.75</v>
      </c>
      <c r="J872" s="34">
        <v>1230.75</v>
      </c>
      <c r="K872" s="34">
        <v>1230.75</v>
      </c>
      <c r="L872" s="34">
        <v>397.7</v>
      </c>
      <c r="M872" s="34">
        <v>397.7</v>
      </c>
      <c r="N872" s="34">
        <v>397.7</v>
      </c>
      <c r="O872" s="34">
        <v>397.7</v>
      </c>
      <c r="P872" s="34">
        <v>397.7</v>
      </c>
      <c r="Q872" s="34">
        <v>397.7</v>
      </c>
      <c r="R872" s="34">
        <v>397.7</v>
      </c>
      <c r="S872" s="34">
        <v>397.7</v>
      </c>
    </row>
    <row r="873" spans="2:19">
      <c r="B873" s="5">
        <v>2007</v>
      </c>
      <c r="C873" s="33"/>
      <c r="D873" s="34">
        <v>76964.639999999999</v>
      </c>
      <c r="E873" s="34">
        <v>77308.17</v>
      </c>
      <c r="F873" s="34">
        <v>77308.17</v>
      </c>
      <c r="G873" s="34">
        <v>77556.28</v>
      </c>
      <c r="H873" s="34">
        <v>78014.320000000007</v>
      </c>
      <c r="I873" s="34">
        <v>78014.320000000007</v>
      </c>
      <c r="J873" s="34">
        <v>78014.320000000007</v>
      </c>
      <c r="K873" s="34">
        <v>78014.320000000007</v>
      </c>
      <c r="L873" s="34">
        <v>72796.83</v>
      </c>
      <c r="M873" s="34">
        <v>72796.83</v>
      </c>
      <c r="N873" s="34">
        <v>72796.83</v>
      </c>
      <c r="O873" s="34">
        <v>72781.509999999995</v>
      </c>
      <c r="P873" s="34">
        <v>72781.509999999995</v>
      </c>
      <c r="Q873" s="34">
        <v>72781.509999999995</v>
      </c>
      <c r="R873" s="34">
        <v>69817.11</v>
      </c>
      <c r="S873" s="34">
        <v>69817.11</v>
      </c>
    </row>
    <row r="874" spans="2:19">
      <c r="B874" s="5">
        <v>2006</v>
      </c>
      <c r="C874" s="34">
        <v>4002.29</v>
      </c>
      <c r="D874" s="34">
        <v>4000.87</v>
      </c>
      <c r="E874" s="34">
        <v>4013.65</v>
      </c>
      <c r="F874" s="34">
        <v>4013.65</v>
      </c>
      <c r="G874" s="34">
        <v>4022.88</v>
      </c>
      <c r="H874" s="34">
        <v>4376.32</v>
      </c>
      <c r="I874" s="34">
        <v>4376.32</v>
      </c>
      <c r="J874" s="34">
        <v>4376.32</v>
      </c>
      <c r="K874" s="34">
        <v>4376.32</v>
      </c>
      <c r="L874" s="34">
        <v>4090.9</v>
      </c>
      <c r="M874" s="34">
        <v>0</v>
      </c>
      <c r="N874" s="34">
        <v>0</v>
      </c>
      <c r="O874" s="34">
        <v>0</v>
      </c>
      <c r="P874" s="34">
        <v>0</v>
      </c>
      <c r="Q874" s="34">
        <v>0</v>
      </c>
      <c r="R874" s="34">
        <v>0</v>
      </c>
      <c r="S874" s="34">
        <v>0</v>
      </c>
    </row>
    <row r="875" spans="2:19">
      <c r="B875" s="5">
        <v>2005</v>
      </c>
      <c r="C875" s="34">
        <v>13664.66</v>
      </c>
      <c r="D875" s="34">
        <v>14082.22</v>
      </c>
      <c r="E875" s="34">
        <v>14589.65</v>
      </c>
      <c r="F875" s="34">
        <v>14589.65</v>
      </c>
      <c r="G875" s="34">
        <v>14956.13</v>
      </c>
      <c r="H875" s="34">
        <v>16017.99</v>
      </c>
      <c r="I875" s="34">
        <v>16017.99</v>
      </c>
      <c r="J875" s="34">
        <v>16017.99</v>
      </c>
      <c r="K875" s="34">
        <v>16017.99</v>
      </c>
      <c r="L875" s="34">
        <v>10332.61</v>
      </c>
      <c r="M875" s="34">
        <v>10332.61</v>
      </c>
      <c r="N875" s="34">
        <v>10332.61</v>
      </c>
      <c r="O875" s="34">
        <v>16908.439999999999</v>
      </c>
      <c r="P875" s="34">
        <v>16908.439999999999</v>
      </c>
      <c r="Q875" s="34">
        <v>16908.439999999999</v>
      </c>
      <c r="R875" s="34">
        <v>16908.439999999999</v>
      </c>
      <c r="S875" s="34">
        <v>16908.439999999999</v>
      </c>
    </row>
    <row r="876" spans="2:19">
      <c r="B876" s="5">
        <v>2004</v>
      </c>
      <c r="C876" s="34">
        <v>20367.39</v>
      </c>
      <c r="D876" s="34">
        <v>20285.919999999998</v>
      </c>
      <c r="E876" s="34">
        <v>32282</v>
      </c>
      <c r="F876" s="34">
        <v>32282</v>
      </c>
      <c r="G876" s="34">
        <v>33212.720000000001</v>
      </c>
      <c r="H876" s="34">
        <v>35482.03</v>
      </c>
      <c r="I876" s="34">
        <v>35482.03</v>
      </c>
      <c r="J876" s="34">
        <v>35482.03</v>
      </c>
      <c r="K876" s="34">
        <v>35482.03</v>
      </c>
      <c r="L876" s="34">
        <v>28555.77</v>
      </c>
      <c r="M876" s="34">
        <v>28555.77</v>
      </c>
      <c r="N876" s="34">
        <v>28555.77</v>
      </c>
      <c r="O876" s="34">
        <v>20566</v>
      </c>
      <c r="P876" s="34">
        <v>20566</v>
      </c>
      <c r="Q876" s="34">
        <v>20566</v>
      </c>
      <c r="R876" s="34">
        <v>20566</v>
      </c>
      <c r="S876" s="34">
        <v>20566</v>
      </c>
    </row>
    <row r="877" spans="2:19">
      <c r="B877" s="5">
        <v>2003</v>
      </c>
      <c r="C877" s="34">
        <v>207.66</v>
      </c>
      <c r="D877" s="34">
        <v>206.47</v>
      </c>
      <c r="E877" s="34">
        <v>217.18</v>
      </c>
      <c r="F877" s="34">
        <v>217.18</v>
      </c>
      <c r="G877" s="34">
        <v>224.91</v>
      </c>
      <c r="H877" s="34">
        <v>239.19</v>
      </c>
      <c r="I877" s="34">
        <v>239.19</v>
      </c>
      <c r="J877" s="34">
        <v>239.19</v>
      </c>
      <c r="K877" s="34">
        <v>239.19</v>
      </c>
      <c r="L877" s="34">
        <v>239.19</v>
      </c>
      <c r="M877" s="34">
        <v>239.19</v>
      </c>
      <c r="N877" s="34">
        <v>239.19</v>
      </c>
      <c r="O877" s="34">
        <v>238</v>
      </c>
      <c r="P877" s="34">
        <v>238</v>
      </c>
      <c r="Q877" s="34">
        <v>238</v>
      </c>
      <c r="R877" s="34">
        <v>238</v>
      </c>
      <c r="S877" s="34">
        <v>238</v>
      </c>
    </row>
    <row r="878" spans="2:19">
      <c r="B878" s="5">
        <v>2002</v>
      </c>
      <c r="C878" s="34">
        <v>6757.81</v>
      </c>
      <c r="D878" s="34">
        <v>6719.08</v>
      </c>
      <c r="E878" s="34">
        <v>7067.62</v>
      </c>
      <c r="F878" s="34">
        <v>7067.62</v>
      </c>
      <c r="G878" s="34">
        <v>7319.35</v>
      </c>
      <c r="H878" s="34">
        <v>7784.07</v>
      </c>
      <c r="I878" s="34">
        <v>7784.07</v>
      </c>
      <c r="J878" s="34">
        <v>7784.07</v>
      </c>
      <c r="K878" s="34">
        <v>7784.07</v>
      </c>
      <c r="L878" s="34">
        <v>7566.99</v>
      </c>
      <c r="M878" s="34">
        <v>7566.99</v>
      </c>
      <c r="N878" s="34">
        <v>7566.99</v>
      </c>
      <c r="O878" s="34">
        <v>7529.34</v>
      </c>
      <c r="P878" s="34">
        <v>7529.34</v>
      </c>
      <c r="Q878" s="34">
        <v>7529.34</v>
      </c>
      <c r="R878" s="34">
        <v>7529.34</v>
      </c>
      <c r="S878" s="34">
        <v>7529.34</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5811.85</v>
      </c>
      <c r="D880" s="34">
        <v>5811.85</v>
      </c>
      <c r="E880" s="34">
        <v>5811.85</v>
      </c>
      <c r="F880" s="34">
        <v>5811.85</v>
      </c>
      <c r="G880" s="34">
        <v>5811.85</v>
      </c>
      <c r="H880" s="34">
        <v>5811.85</v>
      </c>
      <c r="I880" s="34">
        <v>5811.85</v>
      </c>
      <c r="J880" s="34">
        <v>5811.85</v>
      </c>
      <c r="K880" s="34">
        <v>5811.85</v>
      </c>
      <c r="L880" s="34">
        <v>0</v>
      </c>
      <c r="M880" s="34">
        <v>0</v>
      </c>
      <c r="N880" s="34">
        <v>0</v>
      </c>
      <c r="O880" s="34">
        <v>0</v>
      </c>
      <c r="P880" s="34">
        <v>0</v>
      </c>
      <c r="Q880" s="34">
        <v>0</v>
      </c>
      <c r="R880" s="34">
        <v>0</v>
      </c>
      <c r="S880" s="34">
        <v>0</v>
      </c>
    </row>
    <row r="881" spans="2:19">
      <c r="B881" s="5">
        <v>1999</v>
      </c>
      <c r="C881" s="34">
        <v>4039.21</v>
      </c>
      <c r="D881" s="34">
        <v>4039.21</v>
      </c>
      <c r="E881" s="34">
        <v>4039.21</v>
      </c>
      <c r="F881" s="34">
        <v>4039.21</v>
      </c>
      <c r="G881" s="34">
        <v>4039.21</v>
      </c>
      <c r="H881" s="34">
        <v>4039.21</v>
      </c>
      <c r="I881" s="34">
        <v>4039.21</v>
      </c>
      <c r="J881" s="34">
        <v>4039.21</v>
      </c>
      <c r="K881" s="34">
        <v>4039.21</v>
      </c>
      <c r="L881" s="34">
        <v>0</v>
      </c>
      <c r="M881" s="34">
        <v>0</v>
      </c>
      <c r="N881" s="34">
        <v>0</v>
      </c>
      <c r="O881" s="34">
        <v>0</v>
      </c>
      <c r="P881" s="34">
        <v>0</v>
      </c>
      <c r="Q881" s="34">
        <v>0</v>
      </c>
      <c r="R881" s="34">
        <v>0</v>
      </c>
      <c r="S881" s="34">
        <v>0</v>
      </c>
    </row>
    <row r="882" spans="2:19">
      <c r="B882" s="5">
        <v>1998</v>
      </c>
      <c r="C882" s="34">
        <v>1122.04</v>
      </c>
      <c r="D882" s="34">
        <v>1115.6099999999999</v>
      </c>
      <c r="E882" s="34">
        <v>1173.48</v>
      </c>
      <c r="F882" s="34">
        <v>1173.48</v>
      </c>
      <c r="G882" s="34">
        <v>1215.27</v>
      </c>
      <c r="H882" s="34">
        <v>1292.43</v>
      </c>
      <c r="I882" s="34">
        <v>1292.43</v>
      </c>
      <c r="J882" s="34">
        <v>1292.43</v>
      </c>
      <c r="K882" s="34">
        <v>1292.43</v>
      </c>
      <c r="L882" s="34">
        <v>0</v>
      </c>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55972.909999999996</v>
      </c>
      <c r="D951" s="7">
        <f>SUM(D873:D950)</f>
        <v>133225.87</v>
      </c>
      <c r="E951" s="7">
        <f>SUM(E872:E950)</f>
        <v>147657.93</v>
      </c>
      <c r="F951" s="7">
        <f>SUM(F871:F950)</f>
        <v>148679.93</v>
      </c>
      <c r="G951" s="7">
        <f>SUM(G870:G950)</f>
        <v>324019.93999999994</v>
      </c>
      <c r="H951" s="7">
        <f>SUM(H864:H950)</f>
        <v>387053.41000000003</v>
      </c>
      <c r="I951" s="7">
        <f>SUM(I864:I950)</f>
        <v>402827.79999999993</v>
      </c>
      <c r="J951" s="7">
        <f t="shared" ref="J951" si="17">SUM(J864:J950)</f>
        <v>420071.1</v>
      </c>
      <c r="K951" s="7">
        <f>SUM(K864:K950)</f>
        <v>449017.67999999993</v>
      </c>
      <c r="L951" s="7">
        <f t="shared" ref="L951" si="18">SUM(L864:L950)</f>
        <v>428713.78</v>
      </c>
      <c r="M951" s="7">
        <f>SUM(M864:M950)</f>
        <v>438830.04</v>
      </c>
      <c r="N951" s="10">
        <f>SUM(N859:N950)</f>
        <v>452165.46</v>
      </c>
      <c r="O951" s="10">
        <f>SUM(O859:O950)</f>
        <v>461629.45</v>
      </c>
      <c r="P951" s="10">
        <f>SUM(P859:P950)</f>
        <v>541611.62</v>
      </c>
      <c r="Q951" s="10">
        <f>SUM(Q859:Q950)</f>
        <v>585329.12</v>
      </c>
      <c r="R951" s="10">
        <f>SUM(R858:R950)</f>
        <v>652325.61999999988</v>
      </c>
      <c r="S951" s="10">
        <f>SUM(S858:S950)</f>
        <v>670057.07999999984</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21760.11</v>
      </c>
      <c r="O958" s="34">
        <v>21761.11</v>
      </c>
      <c r="P958" s="34">
        <v>21762.11</v>
      </c>
      <c r="Q958" s="34">
        <v>21763.11</v>
      </c>
      <c r="R958" s="34">
        <v>21764.11</v>
      </c>
      <c r="S958" s="34">
        <v>21764.11</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v>34602.449999999997</v>
      </c>
      <c r="H965" s="34">
        <v>34602.449999999997</v>
      </c>
      <c r="I965" s="34">
        <v>34602.449999999997</v>
      </c>
      <c r="J965" s="34">
        <v>34602.449999999997</v>
      </c>
      <c r="K965" s="34">
        <v>34602.449999999997</v>
      </c>
      <c r="L965" s="34">
        <v>34602.449999999997</v>
      </c>
      <c r="M965" s="34">
        <v>34602.449999999997</v>
      </c>
      <c r="N965" s="34">
        <v>34602.449999999997</v>
      </c>
      <c r="O965" s="34">
        <v>34602.449999999997</v>
      </c>
      <c r="P965" s="34">
        <v>34602.449999999997</v>
      </c>
      <c r="Q965" s="34">
        <v>0</v>
      </c>
      <c r="R965" s="34">
        <v>0</v>
      </c>
      <c r="S965" s="34">
        <v>0</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19918.759999999998</v>
      </c>
      <c r="F967" s="34">
        <v>19918.759999999998</v>
      </c>
      <c r="G967" s="34">
        <v>19918.759999999998</v>
      </c>
      <c r="H967" s="34">
        <v>19918.759999999998</v>
      </c>
      <c r="I967" s="34">
        <v>19918.759999999998</v>
      </c>
      <c r="J967" s="34">
        <v>19918.759999999998</v>
      </c>
      <c r="K967" s="34">
        <v>19918.759999999998</v>
      </c>
      <c r="L967" s="34">
        <v>19918.759999999998</v>
      </c>
      <c r="M967" s="34">
        <v>19918.759999999998</v>
      </c>
      <c r="N967" s="34">
        <v>19918.759999999998</v>
      </c>
      <c r="O967" s="34">
        <v>19919.759999999998</v>
      </c>
      <c r="P967" s="34">
        <v>19920.759999999998</v>
      </c>
      <c r="Q967" s="34">
        <v>19921.759999999998</v>
      </c>
      <c r="R967" s="34">
        <v>19922.759999999998</v>
      </c>
      <c r="S967" s="34">
        <v>0</v>
      </c>
    </row>
    <row r="968" spans="2:19">
      <c r="B968" s="5">
        <v>2007</v>
      </c>
      <c r="C968" s="33"/>
      <c r="D968" s="34">
        <v>40386.29</v>
      </c>
      <c r="E968" s="34">
        <v>40386.29</v>
      </c>
      <c r="F968" s="34">
        <v>40386.29</v>
      </c>
      <c r="G968" s="34">
        <v>40386.29</v>
      </c>
      <c r="H968" s="34">
        <v>40386.29</v>
      </c>
      <c r="I968" s="34">
        <v>40386.29</v>
      </c>
      <c r="J968" s="34">
        <v>40386.29</v>
      </c>
      <c r="K968" s="34">
        <v>40386.29</v>
      </c>
      <c r="L968" s="34">
        <v>40386.29</v>
      </c>
      <c r="M968" s="34">
        <v>40386.29</v>
      </c>
      <c r="N968" s="34">
        <v>40386.29</v>
      </c>
      <c r="O968" s="34">
        <v>40386.29</v>
      </c>
      <c r="P968" s="34">
        <v>40386.29</v>
      </c>
      <c r="Q968" s="34">
        <v>20299.39</v>
      </c>
      <c r="R968" s="34">
        <v>20299.39</v>
      </c>
      <c r="S968" s="34">
        <v>0</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v>3490</v>
      </c>
      <c r="D971" s="34">
        <v>3470</v>
      </c>
      <c r="E971" s="34">
        <v>3650</v>
      </c>
      <c r="F971" s="34">
        <v>3650</v>
      </c>
      <c r="G971" s="34">
        <v>3780</v>
      </c>
      <c r="H971" s="34">
        <v>4020</v>
      </c>
      <c r="I971" s="34">
        <v>4020</v>
      </c>
      <c r="J971" s="34">
        <v>4020</v>
      </c>
      <c r="K971" s="34">
        <v>4020</v>
      </c>
      <c r="L971" s="34">
        <v>4020</v>
      </c>
      <c r="M971" s="34">
        <v>4020</v>
      </c>
      <c r="N971" s="34">
        <v>4020</v>
      </c>
      <c r="O971" s="34">
        <v>0</v>
      </c>
      <c r="P971" s="34">
        <v>0</v>
      </c>
      <c r="Q971" s="34">
        <v>0</v>
      </c>
      <c r="R971" s="34">
        <v>0</v>
      </c>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v>27359.45</v>
      </c>
      <c r="D974" s="34">
        <v>27359.45</v>
      </c>
      <c r="E974" s="34">
        <v>27359.45</v>
      </c>
      <c r="F974" s="34">
        <v>27359.45</v>
      </c>
      <c r="G974" s="34">
        <v>0</v>
      </c>
      <c r="H974" s="34">
        <v>0</v>
      </c>
      <c r="I974" s="34">
        <v>0</v>
      </c>
      <c r="J974" s="34">
        <v>0</v>
      </c>
      <c r="K974" s="34">
        <v>0</v>
      </c>
      <c r="L974" s="34">
        <v>0</v>
      </c>
      <c r="M974" s="34">
        <v>0</v>
      </c>
      <c r="N974" s="34">
        <v>0</v>
      </c>
      <c r="O974" s="34">
        <v>0</v>
      </c>
      <c r="P974" s="34">
        <v>0</v>
      </c>
      <c r="Q974" s="34">
        <v>0</v>
      </c>
      <c r="R974" s="34">
        <v>0</v>
      </c>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v>4910.95</v>
      </c>
      <c r="D978" s="34">
        <v>4910.95</v>
      </c>
      <c r="E978" s="34">
        <v>4910.95</v>
      </c>
      <c r="F978" s="34">
        <v>4910.95</v>
      </c>
      <c r="G978" s="34">
        <v>4910.95</v>
      </c>
      <c r="H978" s="34">
        <v>4910.95</v>
      </c>
      <c r="I978" s="34">
        <v>4910.95</v>
      </c>
      <c r="J978" s="34">
        <v>4910.95</v>
      </c>
      <c r="K978" s="34">
        <v>4910.95</v>
      </c>
      <c r="L978" s="34">
        <v>4910.95</v>
      </c>
      <c r="M978" s="34">
        <v>4910.95</v>
      </c>
      <c r="N978" s="34">
        <v>4910.95</v>
      </c>
      <c r="O978" s="34">
        <v>4910.95</v>
      </c>
      <c r="P978" s="34">
        <v>4910.95</v>
      </c>
      <c r="Q978" s="34">
        <v>4910.95</v>
      </c>
      <c r="R978" s="34">
        <v>4910.95</v>
      </c>
      <c r="S978" s="34">
        <v>4910.95</v>
      </c>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35760.400000000001</v>
      </c>
      <c r="D1046" s="7">
        <f>SUM(D968:D1045)</f>
        <v>76126.69</v>
      </c>
      <c r="E1046" s="7">
        <f>SUM(E967:E1045)</f>
        <v>96225.45</v>
      </c>
      <c r="F1046" s="7">
        <f>SUM(F966:F1045)</f>
        <v>96225.45</v>
      </c>
      <c r="G1046" s="7">
        <f>SUM(G965:G1045)</f>
        <v>103598.45</v>
      </c>
      <c r="H1046" s="7">
        <f>SUM(H959:H1045)</f>
        <v>103838.45</v>
      </c>
      <c r="I1046" s="7">
        <f>SUM(I959:I1045)</f>
        <v>103838.45</v>
      </c>
      <c r="J1046" s="7">
        <f t="shared" ref="J1046" si="19">SUM(J959:J1045)</f>
        <v>103838.45</v>
      </c>
      <c r="K1046" s="7">
        <f>SUM(K959:K1045)</f>
        <v>103838.45</v>
      </c>
      <c r="L1046" s="7">
        <f t="shared" ref="L1046" si="20">SUM(L959:L1045)</f>
        <v>103838.45</v>
      </c>
      <c r="M1046" s="7">
        <f>SUM(M959:M1045)</f>
        <v>103838.45</v>
      </c>
      <c r="N1046" s="10">
        <f>SUM(N954:N1045)</f>
        <v>125598.55999999998</v>
      </c>
      <c r="O1046" s="10">
        <f>SUM(O954:O1045)</f>
        <v>121580.55999999998</v>
      </c>
      <c r="P1046" s="10">
        <f>SUM(P954:P1045)</f>
        <v>121582.55999999998</v>
      </c>
      <c r="Q1046" s="10">
        <f>SUM(Q954:Q1045)</f>
        <v>66895.209999999992</v>
      </c>
      <c r="R1046" s="10">
        <f>SUM(R953:R1045)</f>
        <v>66897.209999999992</v>
      </c>
      <c r="S1046" s="10">
        <f>SUM(S953:S1045)</f>
        <v>26675.06</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21">SUM(J1054:J1140)</f>
        <v>0</v>
      </c>
      <c r="K1141" s="7">
        <f>SUM(K1054:K1140)</f>
        <v>0</v>
      </c>
      <c r="L1141" s="7">
        <f t="shared" ref="L1141" si="22">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30437.37</v>
      </c>
      <c r="D1169" s="34">
        <v>30437.37</v>
      </c>
      <c r="E1169" s="34">
        <v>30437.37</v>
      </c>
      <c r="F1169" s="34">
        <v>30437.37</v>
      </c>
      <c r="G1169" s="34">
        <v>30437.37</v>
      </c>
      <c r="H1169" s="34">
        <v>30437.37</v>
      </c>
      <c r="I1169" s="34">
        <v>30437.37</v>
      </c>
      <c r="J1169" s="34">
        <v>30437.37</v>
      </c>
      <c r="K1169" s="34">
        <v>30437.37</v>
      </c>
      <c r="L1169" s="34">
        <v>30437.37</v>
      </c>
      <c r="M1169" s="34">
        <v>18623.72</v>
      </c>
      <c r="N1169" s="34">
        <v>18623.72</v>
      </c>
      <c r="O1169" s="34">
        <v>3751.17</v>
      </c>
      <c r="P1169" s="34">
        <v>3751.17</v>
      </c>
      <c r="Q1169" s="34">
        <v>3751.17</v>
      </c>
      <c r="R1169" s="34">
        <v>3751.17</v>
      </c>
      <c r="S1169" s="34">
        <v>3751.17</v>
      </c>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30437.37</v>
      </c>
      <c r="D1236" s="7">
        <f>SUM(D1158:D1235)</f>
        <v>30437.37</v>
      </c>
      <c r="E1236" s="7">
        <f>SUM(E1157:E1235)</f>
        <v>30437.37</v>
      </c>
      <c r="F1236" s="7">
        <f>SUM(F1156:F1235)</f>
        <v>30437.37</v>
      </c>
      <c r="G1236" s="7">
        <f>SUM(G1155:G1235)</f>
        <v>30437.37</v>
      </c>
      <c r="H1236" s="7">
        <f>SUM(H1149:H1235)</f>
        <v>30437.37</v>
      </c>
      <c r="I1236" s="7">
        <f>SUM(I1149:I1235)</f>
        <v>30437.37</v>
      </c>
      <c r="J1236" s="7">
        <f t="shared" ref="J1236" si="23">SUM(J1149:J1235)</f>
        <v>30437.37</v>
      </c>
      <c r="K1236" s="7">
        <f>SUM(K1149:K1235)</f>
        <v>30437.37</v>
      </c>
      <c r="L1236" s="7">
        <f t="shared" ref="L1236" si="24">SUM(L1149:L1235)</f>
        <v>30437.37</v>
      </c>
      <c r="M1236" s="7">
        <f>SUM(M1149:M1235)</f>
        <v>18623.72</v>
      </c>
      <c r="N1236" s="10">
        <f>SUM(N1144:N1235)</f>
        <v>18623.72</v>
      </c>
      <c r="O1236" s="10">
        <f>SUM(O1144:O1235)</f>
        <v>3751.17</v>
      </c>
      <c r="P1236" s="10">
        <f>SUM(P1144:P1235)</f>
        <v>3751.17</v>
      </c>
      <c r="Q1236" s="10">
        <f>SUM(Q1144:Q1235)</f>
        <v>3751.17</v>
      </c>
      <c r="R1236" s="10">
        <f>SUM(R1143:R1235)</f>
        <v>3751.17</v>
      </c>
      <c r="S1236" s="10">
        <f>SUM(S1143:S1235)</f>
        <v>3751.17</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5">SUM(J1244:J1330)</f>
        <v>0</v>
      </c>
      <c r="K1331" s="7">
        <f>SUM(K1244:K1330)</f>
        <v>0</v>
      </c>
      <c r="L1331" s="7">
        <f t="shared" ref="L1331" si="26">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7">SUM(J1339:J1425)</f>
        <v>0</v>
      </c>
      <c r="K1426" s="7">
        <f>SUM(K1339:K1425)</f>
        <v>0</v>
      </c>
      <c r="L1426" s="7">
        <f t="shared" ref="L1426" si="28">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9">SUM(J1434:J1520)</f>
        <v>0</v>
      </c>
      <c r="K1521" s="7">
        <f>SUM(K1434:K1520)</f>
        <v>0</v>
      </c>
      <c r="L1521" s="7">
        <f t="shared" ref="L1521" si="3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31">SUM(J1529:J1615)</f>
        <v>0</v>
      </c>
      <c r="K1616" s="7">
        <f>SUM(K1529:K1615)</f>
        <v>0</v>
      </c>
      <c r="L1616" s="7">
        <f t="shared" ref="L1616" si="32">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3">SUM(J1624:J1710)</f>
        <v>0</v>
      </c>
      <c r="K1711" s="7">
        <f>SUM(K1624:K1710)</f>
        <v>0</v>
      </c>
      <c r="L1711" s="7">
        <f t="shared" ref="L1711" si="34">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5">SUM(J1719:J1805)</f>
        <v>0</v>
      </c>
      <c r="K1806" s="7">
        <f>SUM(K1719:K1805)</f>
        <v>0</v>
      </c>
      <c r="L1806" s="7">
        <f t="shared" ref="L1806" si="36">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3400</v>
      </c>
      <c r="D1827" s="34">
        <v>3400</v>
      </c>
      <c r="E1827" s="34">
        <v>3400</v>
      </c>
      <c r="F1827" s="34">
        <v>3400</v>
      </c>
      <c r="G1827" s="34">
        <v>3400</v>
      </c>
      <c r="H1827" s="34">
        <v>3400</v>
      </c>
      <c r="I1827" s="34">
        <v>3400</v>
      </c>
      <c r="J1827" s="34">
        <v>3400</v>
      </c>
      <c r="K1827" s="34">
        <v>3400</v>
      </c>
      <c r="L1827" s="34">
        <v>3400</v>
      </c>
      <c r="M1827" s="34">
        <v>3400</v>
      </c>
      <c r="N1827" s="34">
        <v>3400</v>
      </c>
      <c r="O1827" s="34">
        <v>3400</v>
      </c>
      <c r="P1827" s="34">
        <v>3400</v>
      </c>
      <c r="Q1827" s="34">
        <v>3400</v>
      </c>
      <c r="R1827" s="34">
        <v>3400</v>
      </c>
      <c r="S1827" s="34">
        <v>3400</v>
      </c>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3400</v>
      </c>
      <c r="D1901" s="7">
        <f>SUM(D1823:D1900)</f>
        <v>3400</v>
      </c>
      <c r="E1901" s="7">
        <f>SUM(E1822:E1900)</f>
        <v>3400</v>
      </c>
      <c r="F1901" s="7">
        <f>SUM(F1821:F1900)</f>
        <v>3400</v>
      </c>
      <c r="G1901" s="7">
        <f>SUM(G1820:G1900)</f>
        <v>3400</v>
      </c>
      <c r="H1901" s="7">
        <f>SUM(H1814:H1900)</f>
        <v>3400</v>
      </c>
      <c r="I1901" s="7">
        <f>SUM(I1814:I1900)</f>
        <v>3400</v>
      </c>
      <c r="J1901" s="7">
        <f t="shared" ref="J1901" si="37">SUM(J1814:J1900)</f>
        <v>3400</v>
      </c>
      <c r="K1901" s="7">
        <f>SUM(K1814:K1900)</f>
        <v>3400</v>
      </c>
      <c r="L1901" s="7">
        <f t="shared" ref="L1901" si="38">SUM(L1814:L1900)</f>
        <v>3400</v>
      </c>
      <c r="M1901" s="7">
        <f>SUM(M1814:M1900)</f>
        <v>3400</v>
      </c>
      <c r="N1901" s="10">
        <f>SUM(N1809:N1900)</f>
        <v>3400</v>
      </c>
      <c r="O1901" s="10">
        <f>SUM(O1809:O1900)</f>
        <v>3400</v>
      </c>
      <c r="P1901" s="10">
        <f>SUM(P1809:P1900)</f>
        <v>3400</v>
      </c>
      <c r="Q1901" s="10">
        <f>SUM(Q1809:Q1900)</f>
        <v>3400</v>
      </c>
      <c r="R1901" s="10">
        <f>SUM(R1808:R1900)</f>
        <v>3400</v>
      </c>
      <c r="S1901" s="10">
        <f>SUM(S1808:S1900)</f>
        <v>3400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50869.9</v>
      </c>
    </row>
    <row r="1904" spans="1:19">
      <c r="A1904" s="35"/>
      <c r="B1904" s="5">
        <v>2021</v>
      </c>
      <c r="C1904" s="33"/>
      <c r="D1904" s="33"/>
      <c r="E1904" s="33"/>
      <c r="F1904" s="33"/>
      <c r="G1904" s="33"/>
      <c r="H1904" s="33"/>
      <c r="I1904" s="33"/>
      <c r="J1904" s="33"/>
      <c r="K1904" s="33"/>
      <c r="L1904" s="33"/>
      <c r="M1904" s="33"/>
      <c r="N1904" s="33"/>
      <c r="O1904" s="33"/>
      <c r="P1904" s="33"/>
      <c r="Q1904" s="33"/>
      <c r="R1904" s="34">
        <v>176303</v>
      </c>
      <c r="S1904" s="34">
        <v>176303</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13077</v>
      </c>
      <c r="P1907" s="34">
        <v>13077</v>
      </c>
      <c r="Q1907" s="34">
        <v>13077</v>
      </c>
      <c r="R1907" s="34">
        <v>13077</v>
      </c>
      <c r="S1907" s="34">
        <v>13077</v>
      </c>
    </row>
    <row r="1908" spans="1:19">
      <c r="A1908" s="37"/>
      <c r="B1908" s="5">
        <v>2017</v>
      </c>
      <c r="C1908" s="33"/>
      <c r="D1908" s="33"/>
      <c r="E1908" s="33"/>
      <c r="F1908" s="33"/>
      <c r="G1908" s="33"/>
      <c r="H1908" s="33"/>
      <c r="I1908" s="33"/>
      <c r="J1908" s="33"/>
      <c r="K1908" s="33"/>
      <c r="L1908" s="33"/>
      <c r="M1908" s="33"/>
      <c r="N1908" s="34">
        <v>82278</v>
      </c>
      <c r="O1908" s="34">
        <v>82278</v>
      </c>
      <c r="P1908" s="34">
        <v>82278</v>
      </c>
      <c r="Q1908" s="34">
        <v>82278</v>
      </c>
      <c r="R1908" s="34">
        <v>82278</v>
      </c>
      <c r="S1908" s="34">
        <v>82278</v>
      </c>
    </row>
    <row r="1909" spans="1:19">
      <c r="B1909" s="5">
        <v>2016</v>
      </c>
      <c r="C1909" s="33"/>
      <c r="D1909" s="33"/>
      <c r="E1909" s="33"/>
      <c r="F1909" s="33"/>
      <c r="G1909" s="33"/>
      <c r="H1909" s="33"/>
      <c r="I1909" s="33"/>
      <c r="J1909" s="33"/>
      <c r="K1909" s="33"/>
      <c r="L1909" s="33"/>
      <c r="M1909" s="34">
        <v>249882.53</v>
      </c>
      <c r="N1909" s="34">
        <v>249882.53</v>
      </c>
      <c r="O1909" s="34">
        <v>249882.53</v>
      </c>
      <c r="P1909" s="34">
        <v>249882.53</v>
      </c>
      <c r="Q1909" s="34">
        <v>249882.53</v>
      </c>
      <c r="R1909" s="34">
        <v>249882.53</v>
      </c>
      <c r="S1909" s="34">
        <v>249882.53</v>
      </c>
    </row>
    <row r="1910" spans="1:19">
      <c r="B1910" s="5">
        <v>2015</v>
      </c>
      <c r="C1910" s="33"/>
      <c r="D1910" s="33"/>
      <c r="E1910" s="33"/>
      <c r="F1910" s="33"/>
      <c r="G1910" s="33"/>
      <c r="H1910" s="33"/>
      <c r="I1910" s="33"/>
      <c r="J1910" s="33"/>
      <c r="K1910" s="33"/>
      <c r="L1910" s="34">
        <v>26698.720000000001</v>
      </c>
      <c r="M1910" s="34">
        <v>26698.720000000001</v>
      </c>
      <c r="N1910" s="34">
        <v>26698.720000000001</v>
      </c>
      <c r="O1910" s="34">
        <v>26698.720000000001</v>
      </c>
      <c r="P1910" s="34">
        <v>26698.720000000001</v>
      </c>
      <c r="Q1910" s="34">
        <v>26698.720000000001</v>
      </c>
      <c r="R1910" s="34">
        <v>26698.720000000001</v>
      </c>
      <c r="S1910" s="34">
        <v>26698.720000000001</v>
      </c>
    </row>
    <row r="1911" spans="1:19">
      <c r="B1911" s="5">
        <v>2014</v>
      </c>
      <c r="C1911" s="33"/>
      <c r="D1911" s="33"/>
      <c r="E1911" s="33"/>
      <c r="F1911" s="33"/>
      <c r="G1911" s="33"/>
      <c r="H1911" s="33"/>
      <c r="I1911" s="33"/>
      <c r="J1911" s="33"/>
      <c r="K1911" s="34">
        <v>20766.43</v>
      </c>
      <c r="L1911" s="34">
        <v>20766.43</v>
      </c>
      <c r="M1911" s="34">
        <v>20766.43</v>
      </c>
      <c r="N1911" s="34">
        <v>20766.43</v>
      </c>
      <c r="O1911" s="34">
        <v>20766.43</v>
      </c>
      <c r="P1911" s="34">
        <v>20766.43</v>
      </c>
      <c r="Q1911" s="34">
        <v>20766.43</v>
      </c>
      <c r="R1911" s="34">
        <v>20766.43</v>
      </c>
      <c r="S1911" s="34">
        <v>20766.43</v>
      </c>
    </row>
    <row r="1912" spans="1:19">
      <c r="B1912" s="5">
        <v>2013</v>
      </c>
      <c r="C1912" s="33"/>
      <c r="D1912" s="33"/>
      <c r="E1912" s="33"/>
      <c r="F1912" s="33"/>
      <c r="G1912" s="33"/>
      <c r="H1912" s="33"/>
      <c r="I1912" s="33"/>
      <c r="J1912" s="34">
        <v>264156.09999999998</v>
      </c>
      <c r="K1912" s="34">
        <v>264156.09999999998</v>
      </c>
      <c r="L1912" s="34">
        <v>264156.09999999998</v>
      </c>
      <c r="M1912" s="34">
        <v>264156.09999999998</v>
      </c>
      <c r="N1912" s="34">
        <v>264156.09999999998</v>
      </c>
      <c r="O1912" s="34">
        <v>264156.09999999998</v>
      </c>
      <c r="P1912" s="34">
        <v>264156.09999999998</v>
      </c>
      <c r="Q1912" s="34">
        <v>264156.09999999998</v>
      </c>
      <c r="R1912" s="34">
        <v>264156.09999999998</v>
      </c>
      <c r="S1912" s="34">
        <v>264156.09999999998</v>
      </c>
    </row>
    <row r="1913" spans="1:19">
      <c r="B1913" s="5">
        <v>2012</v>
      </c>
      <c r="C1913" s="33"/>
      <c r="D1913" s="33"/>
      <c r="E1913" s="33"/>
      <c r="F1913" s="33"/>
      <c r="G1913" s="33"/>
      <c r="H1913" s="33"/>
      <c r="I1913" s="34">
        <v>44766.84</v>
      </c>
      <c r="J1913" s="34">
        <v>44766.84</v>
      </c>
      <c r="K1913" s="34">
        <v>44766.84</v>
      </c>
      <c r="L1913" s="34">
        <v>44766.84</v>
      </c>
      <c r="M1913" s="34">
        <v>44766.84</v>
      </c>
      <c r="N1913" s="34">
        <v>44766.84</v>
      </c>
      <c r="O1913" s="34">
        <v>44766.84</v>
      </c>
      <c r="P1913" s="34">
        <v>44766.84</v>
      </c>
      <c r="Q1913" s="34">
        <v>44766.84</v>
      </c>
      <c r="R1913" s="34">
        <v>44766.84</v>
      </c>
      <c r="S1913" s="34">
        <v>44766.84</v>
      </c>
    </row>
    <row r="1914" spans="1:19">
      <c r="B1914" s="5">
        <v>2011</v>
      </c>
      <c r="C1914" s="33"/>
      <c r="D1914" s="33"/>
      <c r="E1914" s="33"/>
      <c r="F1914" s="33"/>
      <c r="G1914" s="33"/>
      <c r="H1914" s="34">
        <v>15488.68</v>
      </c>
      <c r="I1914" s="34">
        <v>15488.68</v>
      </c>
      <c r="J1914" s="34">
        <v>15488.68</v>
      </c>
      <c r="K1914" s="34">
        <v>15488.68</v>
      </c>
      <c r="L1914" s="34">
        <v>15488.68</v>
      </c>
      <c r="M1914" s="34">
        <v>15488.68</v>
      </c>
      <c r="N1914" s="34">
        <v>15488.68</v>
      </c>
      <c r="O1914" s="34">
        <v>15488.68</v>
      </c>
      <c r="P1914" s="34">
        <v>15488.68</v>
      </c>
      <c r="Q1914" s="34">
        <v>15488.68</v>
      </c>
      <c r="R1914" s="34">
        <v>15488.68</v>
      </c>
      <c r="S1914" s="34">
        <v>15488.68</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131103.72</v>
      </c>
      <c r="G1916" s="34">
        <v>131103.72</v>
      </c>
      <c r="H1916" s="34">
        <v>131103.72</v>
      </c>
      <c r="I1916" s="34">
        <v>131103.72</v>
      </c>
      <c r="J1916" s="34">
        <v>111581.17</v>
      </c>
      <c r="K1916" s="34">
        <v>111581.17</v>
      </c>
      <c r="L1916" s="34">
        <v>111581.17</v>
      </c>
      <c r="M1916" s="34">
        <v>111581.17</v>
      </c>
      <c r="N1916" s="34">
        <v>111581.17</v>
      </c>
      <c r="O1916" s="34">
        <v>111581.17</v>
      </c>
      <c r="P1916" s="34">
        <v>111581.17</v>
      </c>
      <c r="Q1916" s="34">
        <v>111581.17</v>
      </c>
      <c r="R1916" s="34">
        <v>111581.17</v>
      </c>
      <c r="S1916" s="34">
        <v>111581.17</v>
      </c>
    </row>
    <row r="1917" spans="1:19">
      <c r="B1917" s="5">
        <v>2008</v>
      </c>
      <c r="C1917" s="33"/>
      <c r="D1917" s="33"/>
      <c r="E1917" s="34">
        <v>78569.899999999994</v>
      </c>
      <c r="F1917" s="34">
        <v>78569.899999999994</v>
      </c>
      <c r="G1917" s="34">
        <v>78569.899999999994</v>
      </c>
      <c r="H1917" s="34">
        <v>78569.899999999994</v>
      </c>
      <c r="I1917" s="34">
        <v>78569.899999999994</v>
      </c>
      <c r="J1917" s="34">
        <v>78569.899999999994</v>
      </c>
      <c r="K1917" s="34">
        <v>78569.899999999994</v>
      </c>
      <c r="L1917" s="34">
        <v>78569.899999999994</v>
      </c>
      <c r="M1917" s="34">
        <v>78569.899999999994</v>
      </c>
      <c r="N1917" s="34">
        <v>78569.899999999994</v>
      </c>
      <c r="O1917" s="34">
        <v>78569.899999999994</v>
      </c>
      <c r="P1917" s="34">
        <v>78569.899999999994</v>
      </c>
      <c r="Q1917" s="34">
        <v>78569.899999999994</v>
      </c>
      <c r="R1917" s="34">
        <v>78569.899999999994</v>
      </c>
      <c r="S1917" s="34">
        <v>78569.899999999994</v>
      </c>
    </row>
    <row r="1918" spans="1:19">
      <c r="B1918" s="5">
        <v>2007</v>
      </c>
      <c r="C1918" s="33"/>
      <c r="D1918" s="34">
        <v>58920.3</v>
      </c>
      <c r="E1918" s="34">
        <v>58920.3</v>
      </c>
      <c r="F1918" s="34">
        <v>59220.3</v>
      </c>
      <c r="G1918" s="34">
        <v>59220.3</v>
      </c>
      <c r="H1918" s="34">
        <v>59220.3</v>
      </c>
      <c r="I1918" s="34">
        <v>59220.3</v>
      </c>
      <c r="J1918" s="34">
        <v>59220.3</v>
      </c>
      <c r="K1918" s="34">
        <v>59220.3</v>
      </c>
      <c r="L1918" s="34">
        <v>59220.3</v>
      </c>
      <c r="M1918" s="34">
        <v>59220.3</v>
      </c>
      <c r="N1918" s="34">
        <v>59220.3</v>
      </c>
      <c r="O1918" s="34">
        <v>59220.3</v>
      </c>
      <c r="P1918" s="34">
        <v>59220.3</v>
      </c>
      <c r="Q1918" s="34">
        <v>59220.3</v>
      </c>
      <c r="R1918" s="34">
        <v>59220.3</v>
      </c>
      <c r="S1918" s="34">
        <v>59220.3</v>
      </c>
    </row>
    <row r="1919" spans="1:19">
      <c r="B1919" s="5">
        <v>2006</v>
      </c>
      <c r="C1919" s="34">
        <v>252908.09</v>
      </c>
      <c r="D1919" s="34">
        <v>252908.09</v>
      </c>
      <c r="E1919" s="34">
        <v>252908.09</v>
      </c>
      <c r="F1919" s="34">
        <v>252908.09</v>
      </c>
      <c r="G1919" s="34">
        <v>252908.09</v>
      </c>
      <c r="H1919" s="34">
        <v>252908.09</v>
      </c>
      <c r="I1919" s="34">
        <v>252908.09</v>
      </c>
      <c r="J1919" s="34">
        <v>248931.33</v>
      </c>
      <c r="K1919" s="34">
        <v>248931.33</v>
      </c>
      <c r="L1919" s="34">
        <v>248931.33</v>
      </c>
      <c r="M1919" s="34">
        <v>240897.78</v>
      </c>
      <c r="N1919" s="34">
        <v>240897.78</v>
      </c>
      <c r="O1919" s="34">
        <v>240897.78</v>
      </c>
      <c r="P1919" s="34">
        <v>240897.78</v>
      </c>
      <c r="Q1919" s="34">
        <v>240897.78</v>
      </c>
      <c r="R1919" s="34">
        <v>240897.78</v>
      </c>
      <c r="S1919" s="34">
        <v>240897.78</v>
      </c>
    </row>
    <row r="1920" spans="1:19">
      <c r="B1920" s="5">
        <v>2005</v>
      </c>
      <c r="C1920" s="34">
        <v>80614.7</v>
      </c>
      <c r="D1920" s="34">
        <v>80614.7</v>
      </c>
      <c r="E1920" s="34">
        <v>80614.7</v>
      </c>
      <c r="F1920" s="34">
        <v>80614.7</v>
      </c>
      <c r="G1920" s="34">
        <v>80614.7</v>
      </c>
      <c r="H1920" s="34">
        <v>80614.7</v>
      </c>
      <c r="I1920" s="34">
        <v>80614.7</v>
      </c>
      <c r="J1920" s="34">
        <v>80614.7</v>
      </c>
      <c r="K1920" s="34">
        <v>80614.7</v>
      </c>
      <c r="L1920" s="34">
        <v>80614.7</v>
      </c>
      <c r="M1920" s="34">
        <v>80614.7</v>
      </c>
      <c r="N1920" s="34">
        <v>80614.7</v>
      </c>
      <c r="O1920" s="34">
        <v>80614.7</v>
      </c>
      <c r="P1920" s="34">
        <v>80614.7</v>
      </c>
      <c r="Q1920" s="34">
        <v>80614.7</v>
      </c>
      <c r="R1920" s="34">
        <v>80614.7</v>
      </c>
      <c r="S1920" s="34">
        <v>80614.7</v>
      </c>
    </row>
    <row r="1921" spans="2:19">
      <c r="B1921" s="5">
        <v>2004</v>
      </c>
      <c r="C1921" s="34">
        <v>46721.57</v>
      </c>
      <c r="D1921" s="34">
        <v>46721.57</v>
      </c>
      <c r="E1921" s="34">
        <v>46721.57</v>
      </c>
      <c r="F1921" s="34">
        <v>46721.57</v>
      </c>
      <c r="G1921" s="34">
        <v>46721.57</v>
      </c>
      <c r="H1921" s="34">
        <v>46721.57</v>
      </c>
      <c r="I1921" s="34">
        <v>46721.57</v>
      </c>
      <c r="J1921" s="34">
        <v>46721.57</v>
      </c>
      <c r="K1921" s="34">
        <v>46721.57</v>
      </c>
      <c r="L1921" s="34">
        <v>46721.57</v>
      </c>
      <c r="M1921" s="34">
        <v>46721.57</v>
      </c>
      <c r="N1921" s="34">
        <v>46721.57</v>
      </c>
      <c r="O1921" s="34">
        <v>46721.57</v>
      </c>
      <c r="P1921" s="34">
        <v>46721.57</v>
      </c>
      <c r="Q1921" s="34">
        <v>46721.57</v>
      </c>
      <c r="R1921" s="34">
        <v>46721.57</v>
      </c>
      <c r="S1921" s="34">
        <v>46721.57</v>
      </c>
    </row>
    <row r="1922" spans="2:19">
      <c r="B1922" s="5">
        <v>2003</v>
      </c>
      <c r="C1922" s="34">
        <v>150429.26999999999</v>
      </c>
      <c r="D1922" s="34">
        <v>150429.26999999999</v>
      </c>
      <c r="E1922" s="34">
        <v>145388.82</v>
      </c>
      <c r="F1922" s="34">
        <v>145388.82</v>
      </c>
      <c r="G1922" s="34">
        <v>145388.82</v>
      </c>
      <c r="H1922" s="34">
        <v>145388.82</v>
      </c>
      <c r="I1922" s="34">
        <v>145388.82</v>
      </c>
      <c r="J1922" s="34">
        <v>145388.82</v>
      </c>
      <c r="K1922" s="34">
        <v>145388.82</v>
      </c>
      <c r="L1922" s="34">
        <v>145388.82</v>
      </c>
      <c r="M1922" s="34">
        <v>145388.82</v>
      </c>
      <c r="N1922" s="34">
        <v>145388.82</v>
      </c>
      <c r="O1922" s="34">
        <v>145388.82</v>
      </c>
      <c r="P1922" s="34">
        <v>145388.82</v>
      </c>
      <c r="Q1922" s="34">
        <v>145388.82</v>
      </c>
      <c r="R1922" s="34">
        <v>145388.82</v>
      </c>
      <c r="S1922" s="34">
        <v>145388.82</v>
      </c>
    </row>
    <row r="1923" spans="2:19">
      <c r="B1923" s="5">
        <v>2002</v>
      </c>
      <c r="C1923" s="34">
        <v>43062.12</v>
      </c>
      <c r="D1923" s="34">
        <v>43062.12</v>
      </c>
      <c r="E1923" s="34">
        <v>43062.12</v>
      </c>
      <c r="F1923" s="34">
        <v>43062.12</v>
      </c>
      <c r="G1923" s="34">
        <v>43062.12</v>
      </c>
      <c r="H1923" s="34">
        <v>43062.12</v>
      </c>
      <c r="I1923" s="34">
        <v>43062.12</v>
      </c>
      <c r="J1923" s="34">
        <v>43062.12</v>
      </c>
      <c r="K1923" s="34">
        <v>43062.12</v>
      </c>
      <c r="L1923" s="34">
        <v>43062.12</v>
      </c>
      <c r="M1923" s="34">
        <v>43062.12</v>
      </c>
      <c r="N1923" s="34">
        <v>43062.12</v>
      </c>
      <c r="O1923" s="34">
        <v>43062.12</v>
      </c>
      <c r="P1923" s="34">
        <v>43062.12</v>
      </c>
      <c r="Q1923" s="34">
        <v>43062.12</v>
      </c>
      <c r="R1923" s="34">
        <v>43062.12</v>
      </c>
      <c r="S1923" s="34">
        <v>43062.12</v>
      </c>
    </row>
    <row r="1924" spans="2:19">
      <c r="B1924" s="5">
        <v>2001</v>
      </c>
      <c r="C1924" s="34">
        <v>57498.7</v>
      </c>
      <c r="D1924" s="34">
        <v>57498.7</v>
      </c>
      <c r="E1924" s="34">
        <v>57498.7</v>
      </c>
      <c r="F1924" s="34">
        <v>57498.7</v>
      </c>
      <c r="G1924" s="34">
        <v>57498.7</v>
      </c>
      <c r="H1924" s="34">
        <v>57498.7</v>
      </c>
      <c r="I1924" s="34">
        <v>57498.7</v>
      </c>
      <c r="J1924" s="34">
        <v>57498.7</v>
      </c>
      <c r="K1924" s="34">
        <v>57498.7</v>
      </c>
      <c r="L1924" s="34">
        <v>57498.7</v>
      </c>
      <c r="M1924" s="34">
        <v>57498.7</v>
      </c>
      <c r="N1924" s="34">
        <v>57498.7</v>
      </c>
      <c r="O1924" s="34">
        <v>57498.7</v>
      </c>
      <c r="P1924" s="34">
        <v>57498.7</v>
      </c>
      <c r="Q1924" s="34">
        <v>57498.7</v>
      </c>
      <c r="R1924" s="34">
        <v>57498.7</v>
      </c>
      <c r="S1924" s="34">
        <v>57498.7</v>
      </c>
    </row>
    <row r="1925" spans="2:19">
      <c r="B1925" s="5">
        <v>2000</v>
      </c>
      <c r="C1925" s="34">
        <v>25537.75</v>
      </c>
      <c r="D1925" s="34">
        <v>25537.75</v>
      </c>
      <c r="E1925" s="34">
        <v>25537.75</v>
      </c>
      <c r="F1925" s="34">
        <v>25537.75</v>
      </c>
      <c r="G1925" s="34">
        <v>25537.75</v>
      </c>
      <c r="H1925" s="34">
        <v>25537.75</v>
      </c>
      <c r="I1925" s="34">
        <v>25537.75</v>
      </c>
      <c r="J1925" s="34">
        <v>25537.75</v>
      </c>
      <c r="K1925" s="34">
        <v>25537.75</v>
      </c>
      <c r="L1925" s="34">
        <v>25537.75</v>
      </c>
      <c r="M1925" s="34">
        <v>25537.75</v>
      </c>
      <c r="N1925" s="34">
        <v>25537.75</v>
      </c>
      <c r="O1925" s="34">
        <v>25537.75</v>
      </c>
      <c r="P1925" s="34">
        <v>25537.75</v>
      </c>
      <c r="Q1925" s="34">
        <v>25537.75</v>
      </c>
      <c r="R1925" s="34">
        <v>25537.75</v>
      </c>
      <c r="S1925" s="34">
        <v>25537.75</v>
      </c>
    </row>
    <row r="1926" spans="2:19">
      <c r="B1926" s="5">
        <v>1999</v>
      </c>
      <c r="C1926" s="34">
        <v>86939.72</v>
      </c>
      <c r="D1926" s="34">
        <v>86939.72</v>
      </c>
      <c r="E1926" s="34">
        <v>86939.72</v>
      </c>
      <c r="F1926" s="34">
        <v>86939.72</v>
      </c>
      <c r="G1926" s="34">
        <v>86939.72</v>
      </c>
      <c r="H1926" s="34">
        <v>86939.72</v>
      </c>
      <c r="I1926" s="34">
        <v>86939.72</v>
      </c>
      <c r="J1926" s="34">
        <v>86939.72</v>
      </c>
      <c r="K1926" s="34">
        <v>86939.72</v>
      </c>
      <c r="L1926" s="34">
        <v>86939.72</v>
      </c>
      <c r="M1926" s="34">
        <v>86939.72</v>
      </c>
      <c r="N1926" s="34">
        <v>86939.72</v>
      </c>
      <c r="O1926" s="34">
        <v>86939.72</v>
      </c>
      <c r="P1926" s="34">
        <v>86939.72</v>
      </c>
      <c r="Q1926" s="34">
        <v>86939.72</v>
      </c>
      <c r="R1926" s="34">
        <v>86939.72</v>
      </c>
      <c r="S1926" s="34">
        <v>86939.72</v>
      </c>
    </row>
    <row r="1927" spans="2:19">
      <c r="B1927" s="5">
        <v>1998</v>
      </c>
      <c r="C1927" s="34">
        <v>107960.33</v>
      </c>
      <c r="D1927" s="34">
        <v>107960.33</v>
      </c>
      <c r="E1927" s="34">
        <v>107960.33</v>
      </c>
      <c r="F1927" s="34">
        <v>107960.33</v>
      </c>
      <c r="G1927" s="34">
        <v>107960.33</v>
      </c>
      <c r="H1927" s="34">
        <v>107960.33</v>
      </c>
      <c r="I1927" s="34">
        <v>107960.33</v>
      </c>
      <c r="J1927" s="34">
        <v>107960.33</v>
      </c>
      <c r="K1927" s="34">
        <v>107960.33</v>
      </c>
      <c r="L1927" s="34">
        <v>107960.33</v>
      </c>
      <c r="M1927" s="34">
        <v>107960.33</v>
      </c>
      <c r="N1927" s="34">
        <v>107960.33</v>
      </c>
      <c r="O1927" s="34">
        <v>107960.33</v>
      </c>
      <c r="P1927" s="34">
        <v>107960.33</v>
      </c>
      <c r="Q1927" s="34">
        <v>107960.33</v>
      </c>
      <c r="R1927" s="34">
        <v>107960.33</v>
      </c>
      <c r="S1927" s="34">
        <v>107960.33</v>
      </c>
    </row>
    <row r="1928" spans="2:19">
      <c r="B1928" s="5">
        <v>1997</v>
      </c>
      <c r="C1928" s="34">
        <v>74139.460000000006</v>
      </c>
      <c r="D1928" s="34">
        <v>74139.460000000006</v>
      </c>
      <c r="E1928" s="34">
        <v>74139.460000000006</v>
      </c>
      <c r="F1928" s="34">
        <v>74139.460000000006</v>
      </c>
      <c r="G1928" s="34">
        <v>74139.460000000006</v>
      </c>
      <c r="H1928" s="34">
        <v>74139.460000000006</v>
      </c>
      <c r="I1928" s="34">
        <v>74139.460000000006</v>
      </c>
      <c r="J1928" s="34">
        <v>74139.460000000006</v>
      </c>
      <c r="K1928" s="34">
        <v>74139.460000000006</v>
      </c>
      <c r="L1928" s="34">
        <v>74139.460000000006</v>
      </c>
      <c r="M1928" s="34">
        <v>74139.460000000006</v>
      </c>
      <c r="N1928" s="34">
        <v>74139.460000000006</v>
      </c>
      <c r="O1928" s="34">
        <v>74139.460000000006</v>
      </c>
      <c r="P1928" s="34">
        <v>74139.460000000006</v>
      </c>
      <c r="Q1928" s="34">
        <v>74139.460000000006</v>
      </c>
      <c r="R1928" s="34">
        <v>74139.460000000006</v>
      </c>
      <c r="S1928" s="34">
        <v>74139.460000000006</v>
      </c>
    </row>
    <row r="1929" spans="2:19">
      <c r="B1929" s="5">
        <v>1996</v>
      </c>
      <c r="C1929" s="34">
        <v>38214.26</v>
      </c>
      <c r="D1929" s="34">
        <v>38214.26</v>
      </c>
      <c r="E1929" s="34">
        <v>38214.26</v>
      </c>
      <c r="F1929" s="34">
        <v>38214.26</v>
      </c>
      <c r="G1929" s="34">
        <v>38214.26</v>
      </c>
      <c r="H1929" s="34">
        <v>38214.26</v>
      </c>
      <c r="I1929" s="34">
        <v>38214.26</v>
      </c>
      <c r="J1929" s="34">
        <v>38214.26</v>
      </c>
      <c r="K1929" s="34">
        <v>38214.26</v>
      </c>
      <c r="L1929" s="34">
        <v>38214.26</v>
      </c>
      <c r="M1929" s="34">
        <v>38214.26</v>
      </c>
      <c r="N1929" s="34">
        <v>38214.26</v>
      </c>
      <c r="O1929" s="34">
        <v>38214.26</v>
      </c>
      <c r="P1929" s="34">
        <v>38214.26</v>
      </c>
      <c r="Q1929" s="34">
        <v>38214.26</v>
      </c>
      <c r="R1929" s="34">
        <v>38214.26</v>
      </c>
      <c r="S1929" s="34">
        <v>38214.26</v>
      </c>
    </row>
    <row r="1930" spans="2:19">
      <c r="B1930" s="5">
        <v>1995</v>
      </c>
      <c r="C1930" s="34">
        <v>87620.88</v>
      </c>
      <c r="D1930" s="34">
        <v>87620.88</v>
      </c>
      <c r="E1930" s="34">
        <v>87620.88</v>
      </c>
      <c r="F1930" s="34">
        <v>87620.88</v>
      </c>
      <c r="G1930" s="34">
        <v>87620.88</v>
      </c>
      <c r="H1930" s="34">
        <v>87620.88</v>
      </c>
      <c r="I1930" s="34">
        <v>87620.88</v>
      </c>
      <c r="J1930" s="34">
        <v>87620.88</v>
      </c>
      <c r="K1930" s="34">
        <v>87620.88</v>
      </c>
      <c r="L1930" s="34">
        <v>87620.88</v>
      </c>
      <c r="M1930" s="34">
        <v>87620.88</v>
      </c>
      <c r="N1930" s="34">
        <v>87620.88</v>
      </c>
      <c r="O1930" s="34">
        <v>87620.88</v>
      </c>
      <c r="P1930" s="34">
        <v>87620.88</v>
      </c>
      <c r="Q1930" s="34">
        <v>87620.88</v>
      </c>
      <c r="R1930" s="34">
        <v>87620.88</v>
      </c>
      <c r="S1930" s="34">
        <v>87620.88</v>
      </c>
    </row>
    <row r="1931" spans="2:19">
      <c r="B1931" s="5">
        <v>1994</v>
      </c>
      <c r="C1931" s="34">
        <v>62677.56</v>
      </c>
      <c r="D1931" s="34">
        <v>62677.56</v>
      </c>
      <c r="E1931" s="34">
        <v>62677.56</v>
      </c>
      <c r="F1931" s="34">
        <v>62677.56</v>
      </c>
      <c r="G1931" s="34">
        <v>62677.56</v>
      </c>
      <c r="H1931" s="34">
        <v>62677.56</v>
      </c>
      <c r="I1931" s="34">
        <v>62677.56</v>
      </c>
      <c r="J1931" s="34">
        <v>62677.56</v>
      </c>
      <c r="K1931" s="34">
        <v>62677.56</v>
      </c>
      <c r="L1931" s="34">
        <v>62677.56</v>
      </c>
      <c r="M1931" s="34">
        <v>62677.56</v>
      </c>
      <c r="N1931" s="34">
        <v>62677.56</v>
      </c>
      <c r="O1931" s="34">
        <v>62677.56</v>
      </c>
      <c r="P1931" s="34">
        <v>62677.56</v>
      </c>
      <c r="Q1931" s="34">
        <v>62677.56</v>
      </c>
      <c r="R1931" s="34">
        <v>62677.56</v>
      </c>
      <c r="S1931" s="34">
        <v>62677.56</v>
      </c>
    </row>
    <row r="1932" spans="2:19">
      <c r="B1932" s="5">
        <v>1993</v>
      </c>
      <c r="C1932" s="34">
        <v>54916.72</v>
      </c>
      <c r="D1932" s="34">
        <v>54916.72</v>
      </c>
      <c r="E1932" s="34">
        <v>54916.72</v>
      </c>
      <c r="F1932" s="34">
        <v>54916.72</v>
      </c>
      <c r="G1932" s="34">
        <v>54916.72</v>
      </c>
      <c r="H1932" s="34">
        <v>54916.72</v>
      </c>
      <c r="I1932" s="34">
        <v>54916.72</v>
      </c>
      <c r="J1932" s="34">
        <v>54916.72</v>
      </c>
      <c r="K1932" s="34">
        <v>54916.72</v>
      </c>
      <c r="L1932" s="34">
        <v>54916.72</v>
      </c>
      <c r="M1932" s="34">
        <v>54916.72</v>
      </c>
      <c r="N1932" s="34">
        <v>54916.72</v>
      </c>
      <c r="O1932" s="34">
        <v>54916.72</v>
      </c>
      <c r="P1932" s="34">
        <v>54916.72</v>
      </c>
      <c r="Q1932" s="34">
        <v>54916.72</v>
      </c>
      <c r="R1932" s="34">
        <v>54916.72</v>
      </c>
      <c r="S1932" s="34">
        <v>54916.72</v>
      </c>
    </row>
    <row r="1933" spans="2:19">
      <c r="B1933" s="5">
        <v>1992</v>
      </c>
      <c r="C1933" s="34">
        <v>39240.76</v>
      </c>
      <c r="D1933" s="34">
        <v>39240.76</v>
      </c>
      <c r="E1933" s="34">
        <v>39240.76</v>
      </c>
      <c r="F1933" s="34">
        <v>39240.76</v>
      </c>
      <c r="G1933" s="34">
        <v>39240.76</v>
      </c>
      <c r="H1933" s="34">
        <v>39240.76</v>
      </c>
      <c r="I1933" s="34">
        <v>39240.76</v>
      </c>
      <c r="J1933" s="34">
        <v>39240.76</v>
      </c>
      <c r="K1933" s="34">
        <v>39240.76</v>
      </c>
      <c r="L1933" s="34">
        <v>39240.76</v>
      </c>
      <c r="M1933" s="34">
        <v>39240.76</v>
      </c>
      <c r="N1933" s="34">
        <v>39240.76</v>
      </c>
      <c r="O1933" s="34">
        <v>39240.76</v>
      </c>
      <c r="P1933" s="34">
        <v>39240.76</v>
      </c>
      <c r="Q1933" s="34">
        <v>39240.76</v>
      </c>
      <c r="R1933" s="34">
        <v>39240.76</v>
      </c>
      <c r="S1933" s="34">
        <v>39240.76</v>
      </c>
    </row>
    <row r="1934" spans="2:19">
      <c r="B1934" s="5">
        <v>1991</v>
      </c>
      <c r="C1934" s="34">
        <v>122800.34</v>
      </c>
      <c r="D1934" s="34">
        <v>122800.34</v>
      </c>
      <c r="E1934" s="34">
        <v>122800.34</v>
      </c>
      <c r="F1934" s="34">
        <v>122800.34</v>
      </c>
      <c r="G1934" s="34">
        <v>122800.34</v>
      </c>
      <c r="H1934" s="34">
        <v>122800.34</v>
      </c>
      <c r="I1934" s="34">
        <v>122800.34</v>
      </c>
      <c r="J1934" s="34">
        <v>122800.34</v>
      </c>
      <c r="K1934" s="34">
        <v>122800.34</v>
      </c>
      <c r="L1934" s="34">
        <v>122800.34</v>
      </c>
      <c r="M1934" s="34">
        <v>122800.34</v>
      </c>
      <c r="N1934" s="34">
        <v>122800.34</v>
      </c>
      <c r="O1934" s="34">
        <v>122800.34</v>
      </c>
      <c r="P1934" s="34">
        <v>122800.34</v>
      </c>
      <c r="Q1934" s="34">
        <v>122800.34</v>
      </c>
      <c r="R1934" s="34">
        <v>122800.34</v>
      </c>
      <c r="S1934" s="34">
        <v>122800.34</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253469.91</v>
      </c>
      <c r="D1944" s="34">
        <v>245174.91</v>
      </c>
      <c r="E1944" s="34">
        <v>230159.91</v>
      </c>
      <c r="F1944" s="34">
        <v>212623</v>
      </c>
      <c r="G1944" s="34">
        <v>212623</v>
      </c>
      <c r="H1944" s="34">
        <v>212623</v>
      </c>
      <c r="I1944" s="34">
        <v>212623</v>
      </c>
      <c r="J1944" s="34">
        <v>202696.8</v>
      </c>
      <c r="K1944" s="34">
        <v>198504.37</v>
      </c>
      <c r="L1944" s="34">
        <v>195788.96</v>
      </c>
      <c r="M1944" s="34">
        <v>181788.49</v>
      </c>
      <c r="N1944" s="34">
        <v>181733.24</v>
      </c>
      <c r="O1944" s="34">
        <v>181733.24</v>
      </c>
      <c r="P1944" s="34">
        <v>181733.24</v>
      </c>
      <c r="Q1944" s="34">
        <v>181733.24</v>
      </c>
      <c r="R1944" s="34">
        <v>171241</v>
      </c>
      <c r="S1944" s="34">
        <f>171241-6131.58</f>
        <v>165109.42000000001</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1584752.14</v>
      </c>
      <c r="D1996" s="7">
        <f>SUM(D1918:D1995)</f>
        <v>1635377.44</v>
      </c>
      <c r="E1996" s="7">
        <f>SUM(E1917:E1995)</f>
        <v>1693891.8900000001</v>
      </c>
      <c r="F1996" s="7">
        <f>SUM(F1916:F1995)</f>
        <v>1807758.7</v>
      </c>
      <c r="G1996" s="7">
        <f>SUM(G1915:G1995)</f>
        <v>1807758.7</v>
      </c>
      <c r="H1996" s="7">
        <f>SUM(H1909:H1995)</f>
        <v>1823247.3799999997</v>
      </c>
      <c r="I1996" s="7">
        <f>SUM(I1909:I1995)</f>
        <v>1868014.22</v>
      </c>
      <c r="J1996" s="7">
        <f t="shared" ref="J1996" si="39">SUM(J1909:J1995)</f>
        <v>2098744.81</v>
      </c>
      <c r="K1996" s="7">
        <f>SUM(K1909:K1995)</f>
        <v>2115318.81</v>
      </c>
      <c r="L1996" s="7">
        <f t="shared" ref="L1996" si="40">SUM(L1909:L1995)</f>
        <v>2139302.12</v>
      </c>
      <c r="M1996" s="7">
        <f>SUM(M1909:M1995)</f>
        <v>2367150.63</v>
      </c>
      <c r="N1996" s="10">
        <f>SUM(N1904:N1995)</f>
        <v>2449373.38</v>
      </c>
      <c r="O1996" s="10">
        <f>SUM(O1904:O1995)</f>
        <v>2462450.38</v>
      </c>
      <c r="P1996" s="10">
        <f>SUM(P1904:P1995)</f>
        <v>2462450.38</v>
      </c>
      <c r="Q1996" s="10">
        <f>SUM(Q1904:Q1995)</f>
        <v>2462450.38</v>
      </c>
      <c r="R1996" s="10">
        <f>SUM(R1903:R1995)</f>
        <v>2628261.14</v>
      </c>
      <c r="S1996" s="10">
        <f>SUM(S1903:S1995)</f>
        <v>2672999.46</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205536.59</v>
      </c>
    </row>
    <row r="1999" spans="1:19">
      <c r="A1999" s="35"/>
      <c r="B1999" s="5">
        <v>2021</v>
      </c>
      <c r="C1999" s="33"/>
      <c r="D1999" s="33"/>
      <c r="E1999" s="33"/>
      <c r="F1999" s="33"/>
      <c r="G1999" s="33"/>
      <c r="H1999" s="33"/>
      <c r="I1999" s="33"/>
      <c r="J1999" s="33"/>
      <c r="K1999" s="33"/>
      <c r="L1999" s="33"/>
      <c r="M1999" s="33"/>
      <c r="N1999" s="33"/>
      <c r="O1999" s="33"/>
      <c r="P1999" s="33"/>
      <c r="Q1999" s="33"/>
      <c r="R1999" s="34">
        <v>109016.43</v>
      </c>
      <c r="S1999" s="34">
        <v>109016.43</v>
      </c>
    </row>
    <row r="2000" spans="1:19">
      <c r="B2000" s="5">
        <v>2020</v>
      </c>
      <c r="C2000" s="33"/>
      <c r="D2000" s="33"/>
      <c r="E2000" s="33"/>
      <c r="F2000" s="33"/>
      <c r="G2000" s="33"/>
      <c r="H2000" s="33"/>
      <c r="I2000" s="33"/>
      <c r="J2000" s="33"/>
      <c r="K2000" s="33"/>
      <c r="L2000" s="33"/>
      <c r="M2000" s="33"/>
      <c r="N2000" s="33"/>
      <c r="O2000" s="33"/>
      <c r="P2000" s="33"/>
      <c r="Q2000" s="34">
        <v>166177.74</v>
      </c>
      <c r="R2000" s="34">
        <v>166177.74</v>
      </c>
      <c r="S2000" s="34">
        <v>166177.74</v>
      </c>
    </row>
    <row r="2001" spans="1:19">
      <c r="A2001" s="37"/>
      <c r="B2001" s="5">
        <v>2019</v>
      </c>
      <c r="C2001" s="33"/>
      <c r="D2001" s="33"/>
      <c r="E2001" s="33"/>
      <c r="F2001" s="33"/>
      <c r="G2001" s="33"/>
      <c r="H2001" s="33"/>
      <c r="I2001" s="33"/>
      <c r="J2001" s="33"/>
      <c r="K2001" s="33"/>
      <c r="L2001" s="33"/>
      <c r="M2001" s="33"/>
      <c r="N2001" s="33"/>
      <c r="O2001" s="33"/>
      <c r="P2001" s="34">
        <v>101121.13</v>
      </c>
      <c r="Q2001" s="34">
        <v>101121.13</v>
      </c>
      <c r="R2001" s="34">
        <v>101121.13</v>
      </c>
      <c r="S2001" s="34">
        <v>101121.13</v>
      </c>
    </row>
    <row r="2002" spans="1:19">
      <c r="A2002" s="37"/>
      <c r="B2002" s="5">
        <v>2018</v>
      </c>
      <c r="C2002" s="33"/>
      <c r="D2002" s="33"/>
      <c r="E2002" s="33"/>
      <c r="F2002" s="33"/>
      <c r="G2002" s="33"/>
      <c r="H2002" s="33"/>
      <c r="I2002" s="33"/>
      <c r="J2002" s="33"/>
      <c r="K2002" s="33"/>
      <c r="L2002" s="33"/>
      <c r="M2002" s="33"/>
      <c r="N2002" s="33"/>
      <c r="O2002" s="34">
        <v>202074.83</v>
      </c>
      <c r="P2002" s="34">
        <v>202074.83</v>
      </c>
      <c r="Q2002" s="34">
        <v>202074.83</v>
      </c>
      <c r="R2002" s="34">
        <v>202074.83</v>
      </c>
      <c r="S2002" s="34">
        <v>202074.83</v>
      </c>
    </row>
    <row r="2003" spans="1:19">
      <c r="A2003" s="37"/>
      <c r="B2003" s="5">
        <v>2017</v>
      </c>
      <c r="C2003" s="33"/>
      <c r="D2003" s="33"/>
      <c r="E2003" s="33"/>
      <c r="F2003" s="33"/>
      <c r="G2003" s="33"/>
      <c r="H2003" s="33"/>
      <c r="I2003" s="33"/>
      <c r="J2003" s="33"/>
      <c r="K2003" s="33"/>
      <c r="L2003" s="33"/>
      <c r="M2003" s="33"/>
      <c r="N2003" s="34">
        <v>25228.03</v>
      </c>
      <c r="O2003" s="34">
        <v>25228</v>
      </c>
      <c r="P2003" s="34">
        <v>25228</v>
      </c>
      <c r="Q2003" s="34">
        <v>25228</v>
      </c>
      <c r="R2003" s="34">
        <v>25228</v>
      </c>
      <c r="S2003" s="34">
        <v>25228</v>
      </c>
    </row>
    <row r="2004" spans="1:19">
      <c r="B2004" s="5">
        <v>2016</v>
      </c>
      <c r="C2004" s="33"/>
      <c r="D2004" s="33"/>
      <c r="E2004" s="33"/>
      <c r="F2004" s="33"/>
      <c r="G2004" s="33"/>
      <c r="H2004" s="33"/>
      <c r="I2004" s="33"/>
      <c r="J2004" s="33"/>
      <c r="K2004" s="33"/>
      <c r="L2004" s="33"/>
      <c r="M2004" s="34">
        <v>51582.02</v>
      </c>
      <c r="N2004" s="34">
        <v>51582.02</v>
      </c>
      <c r="O2004" s="34">
        <v>51582.02</v>
      </c>
      <c r="P2004" s="34">
        <v>51582.02</v>
      </c>
      <c r="Q2004" s="34">
        <v>51582.02</v>
      </c>
      <c r="R2004" s="34">
        <v>51582.02</v>
      </c>
      <c r="S2004" s="34">
        <v>51582.02</v>
      </c>
    </row>
    <row r="2005" spans="1:19">
      <c r="B2005" s="5">
        <v>2015</v>
      </c>
      <c r="C2005" s="33"/>
      <c r="D2005" s="33"/>
      <c r="E2005" s="33"/>
      <c r="F2005" s="33"/>
      <c r="G2005" s="33"/>
      <c r="H2005" s="33"/>
      <c r="I2005" s="33"/>
      <c r="J2005" s="33"/>
      <c r="K2005" s="33"/>
      <c r="L2005" s="34">
        <v>55477.72</v>
      </c>
      <c r="M2005" s="34">
        <v>57866.76</v>
      </c>
      <c r="N2005" s="34">
        <v>57866.76</v>
      </c>
      <c r="O2005" s="34">
        <v>57866.76</v>
      </c>
      <c r="P2005" s="34">
        <v>57866.76</v>
      </c>
      <c r="Q2005" s="34">
        <v>57866.76</v>
      </c>
      <c r="R2005" s="34">
        <v>57866.76</v>
      </c>
      <c r="S2005" s="34">
        <v>57866.76</v>
      </c>
    </row>
    <row r="2006" spans="1:19">
      <c r="B2006" s="5">
        <v>2014</v>
      </c>
      <c r="C2006" s="33"/>
      <c r="D2006" s="33"/>
      <c r="E2006" s="33"/>
      <c r="F2006" s="33"/>
      <c r="G2006" s="33"/>
      <c r="H2006" s="33"/>
      <c r="I2006" s="33"/>
      <c r="J2006" s="33"/>
      <c r="K2006" s="34">
        <v>31973.97</v>
      </c>
      <c r="L2006" s="34">
        <v>31973.97</v>
      </c>
      <c r="M2006" s="34">
        <v>31973.97</v>
      </c>
      <c r="N2006" s="34">
        <v>31973.97</v>
      </c>
      <c r="O2006" s="34">
        <v>31973.97</v>
      </c>
      <c r="P2006" s="34">
        <v>31973.97</v>
      </c>
      <c r="Q2006" s="34">
        <v>31973.97</v>
      </c>
      <c r="R2006" s="34">
        <v>31973.97</v>
      </c>
      <c r="S2006" s="34">
        <v>31973.97</v>
      </c>
    </row>
    <row r="2007" spans="1:19">
      <c r="B2007" s="5">
        <v>2013</v>
      </c>
      <c r="C2007" s="33"/>
      <c r="D2007" s="33"/>
      <c r="E2007" s="33"/>
      <c r="F2007" s="33"/>
      <c r="G2007" s="33"/>
      <c r="H2007" s="33"/>
      <c r="I2007" s="33"/>
      <c r="J2007" s="34">
        <v>92627.88</v>
      </c>
      <c r="K2007" s="34">
        <v>92627.88</v>
      </c>
      <c r="L2007" s="34">
        <v>92627.88</v>
      </c>
      <c r="M2007" s="34">
        <v>92627.88</v>
      </c>
      <c r="N2007" s="34">
        <v>92627.88</v>
      </c>
      <c r="O2007" s="34">
        <v>92627.88</v>
      </c>
      <c r="P2007" s="34">
        <v>92627.88</v>
      </c>
      <c r="Q2007" s="34">
        <v>92627.88</v>
      </c>
      <c r="R2007" s="34">
        <v>92627.88</v>
      </c>
      <c r="S2007" s="34">
        <v>92627.88</v>
      </c>
    </row>
    <row r="2008" spans="1:19">
      <c r="B2008" s="5">
        <v>2012</v>
      </c>
      <c r="C2008" s="33"/>
      <c r="D2008" s="33"/>
      <c r="E2008" s="33"/>
      <c r="F2008" s="33"/>
      <c r="G2008" s="33"/>
      <c r="H2008" s="33"/>
      <c r="I2008" s="34">
        <v>53598.14</v>
      </c>
      <c r="J2008" s="34">
        <v>53598.14</v>
      </c>
      <c r="K2008" s="34">
        <v>53598.14</v>
      </c>
      <c r="L2008" s="34">
        <v>53598.14</v>
      </c>
      <c r="M2008" s="34">
        <v>53598.14</v>
      </c>
      <c r="N2008" s="34">
        <v>53598.14</v>
      </c>
      <c r="O2008" s="34">
        <v>53598.14</v>
      </c>
      <c r="P2008" s="34">
        <v>53598.14</v>
      </c>
      <c r="Q2008" s="34">
        <v>53598.14</v>
      </c>
      <c r="R2008" s="34">
        <v>53598.14</v>
      </c>
      <c r="S2008" s="34">
        <v>53598.14</v>
      </c>
    </row>
    <row r="2009" spans="1:19">
      <c r="B2009" s="5">
        <v>2011</v>
      </c>
      <c r="C2009" s="33"/>
      <c r="D2009" s="33"/>
      <c r="E2009" s="33"/>
      <c r="F2009" s="33"/>
      <c r="G2009" s="33"/>
      <c r="H2009" s="34">
        <v>115952.39</v>
      </c>
      <c r="I2009" s="34">
        <v>116952.34</v>
      </c>
      <c r="J2009" s="34">
        <v>116952.34</v>
      </c>
      <c r="K2009" s="34">
        <v>116952.34</v>
      </c>
      <c r="L2009" s="34">
        <v>116952.34</v>
      </c>
      <c r="M2009" s="34">
        <v>116952.34</v>
      </c>
      <c r="N2009" s="34">
        <v>116952.34</v>
      </c>
      <c r="O2009" s="34">
        <v>116952.34</v>
      </c>
      <c r="P2009" s="34">
        <v>116952.34</v>
      </c>
      <c r="Q2009" s="34">
        <v>116952.34</v>
      </c>
      <c r="R2009" s="34">
        <v>116952.34</v>
      </c>
      <c r="S2009" s="34">
        <v>116952.34</v>
      </c>
    </row>
    <row r="2010" spans="1:19">
      <c r="B2010" s="5">
        <v>2010</v>
      </c>
      <c r="C2010" s="33"/>
      <c r="D2010" s="33"/>
      <c r="E2010" s="33"/>
      <c r="F2010" s="33"/>
      <c r="G2010" s="34">
        <v>58824.05</v>
      </c>
      <c r="H2010" s="34">
        <v>58824.05</v>
      </c>
      <c r="I2010" s="34">
        <v>58824.05</v>
      </c>
      <c r="J2010" s="34">
        <v>58824.05</v>
      </c>
      <c r="K2010" s="34">
        <v>58824.05</v>
      </c>
      <c r="L2010" s="34">
        <v>58824.05</v>
      </c>
      <c r="M2010" s="34">
        <v>58824.05</v>
      </c>
      <c r="N2010" s="34">
        <v>58824.05</v>
      </c>
      <c r="O2010" s="34">
        <v>58824.05</v>
      </c>
      <c r="P2010" s="34">
        <v>58824.05</v>
      </c>
      <c r="Q2010" s="34">
        <v>58824.05</v>
      </c>
      <c r="R2010" s="34">
        <v>58824.05</v>
      </c>
      <c r="S2010" s="34">
        <v>58824.05</v>
      </c>
    </row>
    <row r="2011" spans="1:19">
      <c r="B2011" s="5">
        <v>2009</v>
      </c>
      <c r="C2011" s="33"/>
      <c r="D2011" s="33"/>
      <c r="E2011" s="33"/>
      <c r="F2011" s="34">
        <v>74728.66</v>
      </c>
      <c r="G2011" s="34">
        <v>74728.66</v>
      </c>
      <c r="H2011" s="34">
        <v>74728.66</v>
      </c>
      <c r="I2011" s="34">
        <v>74728.66</v>
      </c>
      <c r="J2011" s="34">
        <v>74728.66</v>
      </c>
      <c r="K2011" s="34">
        <v>74728.66</v>
      </c>
      <c r="L2011" s="34">
        <v>74728.66</v>
      </c>
      <c r="M2011" s="34">
        <v>74728.66</v>
      </c>
      <c r="N2011" s="34">
        <v>74728.66</v>
      </c>
      <c r="O2011" s="34">
        <v>74728.66</v>
      </c>
      <c r="P2011" s="34">
        <v>74728.66</v>
      </c>
      <c r="Q2011" s="34">
        <v>74728.66</v>
      </c>
      <c r="R2011" s="34">
        <v>74728.66</v>
      </c>
      <c r="S2011" s="34">
        <v>74728.66</v>
      </c>
    </row>
    <row r="2012" spans="1:19">
      <c r="B2012" s="5">
        <v>2008</v>
      </c>
      <c r="C2012" s="33"/>
      <c r="D2012" s="33"/>
      <c r="E2012" s="34">
        <v>166022.39000000001</v>
      </c>
      <c r="F2012" s="34">
        <v>166022.39000000001</v>
      </c>
      <c r="G2012" s="34">
        <v>166022.39000000001</v>
      </c>
      <c r="H2012" s="34">
        <v>166022.39000000001</v>
      </c>
      <c r="I2012" s="34">
        <v>166022.39000000001</v>
      </c>
      <c r="J2012" s="34">
        <v>166022.39000000001</v>
      </c>
      <c r="K2012" s="34">
        <v>166022.39000000001</v>
      </c>
      <c r="L2012" s="34">
        <v>166022.39000000001</v>
      </c>
      <c r="M2012" s="34">
        <v>166022.39000000001</v>
      </c>
      <c r="N2012" s="34">
        <v>166022.39000000001</v>
      </c>
      <c r="O2012" s="34">
        <v>166022.39000000001</v>
      </c>
      <c r="P2012" s="34">
        <v>166022.39000000001</v>
      </c>
      <c r="Q2012" s="34">
        <v>166022.39000000001</v>
      </c>
      <c r="R2012" s="34">
        <v>166022.39000000001</v>
      </c>
      <c r="S2012" s="34">
        <v>166022.39000000001</v>
      </c>
    </row>
    <row r="2013" spans="1:19">
      <c r="B2013" s="5">
        <v>2007</v>
      </c>
      <c r="C2013" s="33"/>
      <c r="D2013" s="34">
        <v>149992.9</v>
      </c>
      <c r="E2013" s="34">
        <v>149992.9</v>
      </c>
      <c r="F2013" s="34">
        <v>149992.9</v>
      </c>
      <c r="G2013" s="34">
        <v>149992.9</v>
      </c>
      <c r="H2013" s="34">
        <v>149992.9</v>
      </c>
      <c r="I2013" s="34">
        <v>149992.9</v>
      </c>
      <c r="J2013" s="34">
        <v>149992.9</v>
      </c>
      <c r="K2013" s="34">
        <v>149992.9</v>
      </c>
      <c r="L2013" s="34">
        <v>149992.9</v>
      </c>
      <c r="M2013" s="34">
        <v>149992.9</v>
      </c>
      <c r="N2013" s="34">
        <v>149992.9</v>
      </c>
      <c r="O2013" s="34">
        <v>149992.9</v>
      </c>
      <c r="P2013" s="34">
        <v>149992.9</v>
      </c>
      <c r="Q2013" s="34">
        <v>149992.9</v>
      </c>
      <c r="R2013" s="34">
        <v>149992.9</v>
      </c>
      <c r="S2013" s="34">
        <v>149992.9</v>
      </c>
    </row>
    <row r="2014" spans="1:19">
      <c r="B2014" s="5">
        <v>2006</v>
      </c>
      <c r="C2014" s="34">
        <v>131227.89000000001</v>
      </c>
      <c r="D2014" s="34">
        <v>131227.89000000001</v>
      </c>
      <c r="E2014" s="34">
        <v>131227.89000000001</v>
      </c>
      <c r="F2014" s="34">
        <v>131227.89000000001</v>
      </c>
      <c r="G2014" s="34">
        <v>131227.89000000001</v>
      </c>
      <c r="H2014" s="34">
        <v>131227.89000000001</v>
      </c>
      <c r="I2014" s="34">
        <v>131227.89000000001</v>
      </c>
      <c r="J2014" s="34">
        <v>131227.89000000001</v>
      </c>
      <c r="K2014" s="34">
        <v>131227.89000000001</v>
      </c>
      <c r="L2014" s="34">
        <v>131227.89000000001</v>
      </c>
      <c r="M2014" s="34">
        <v>131227.89000000001</v>
      </c>
      <c r="N2014" s="34">
        <v>131227.89000000001</v>
      </c>
      <c r="O2014" s="34">
        <v>131227.89000000001</v>
      </c>
      <c r="P2014" s="34">
        <v>131227.89000000001</v>
      </c>
      <c r="Q2014" s="34">
        <v>131227.89000000001</v>
      </c>
      <c r="R2014" s="34">
        <v>131227.89000000001</v>
      </c>
      <c r="S2014" s="34">
        <v>131227.89000000001</v>
      </c>
    </row>
    <row r="2015" spans="1:19">
      <c r="B2015" s="5">
        <v>2005</v>
      </c>
      <c r="C2015" s="34">
        <v>176005.66</v>
      </c>
      <c r="D2015" s="34">
        <v>176005.66</v>
      </c>
      <c r="E2015" s="34">
        <v>176005.66</v>
      </c>
      <c r="F2015" s="34">
        <v>176005.66</v>
      </c>
      <c r="G2015" s="34">
        <v>176005.66</v>
      </c>
      <c r="H2015" s="34">
        <v>176005.66</v>
      </c>
      <c r="I2015" s="34">
        <v>176005.66</v>
      </c>
      <c r="J2015" s="34">
        <v>176005.66</v>
      </c>
      <c r="K2015" s="34">
        <v>176005.66</v>
      </c>
      <c r="L2015" s="34">
        <v>176005.66</v>
      </c>
      <c r="M2015" s="34">
        <v>176005.66</v>
      </c>
      <c r="N2015" s="34">
        <v>176005.66</v>
      </c>
      <c r="O2015" s="34">
        <v>176005.66</v>
      </c>
      <c r="P2015" s="34">
        <v>176005.66</v>
      </c>
      <c r="Q2015" s="34">
        <v>176005.66</v>
      </c>
      <c r="R2015" s="34">
        <v>176005.66</v>
      </c>
      <c r="S2015" s="34">
        <v>176005.66</v>
      </c>
    </row>
    <row r="2016" spans="1:19">
      <c r="B2016" s="5">
        <v>2004</v>
      </c>
      <c r="C2016" s="34">
        <v>152896.63</v>
      </c>
      <c r="D2016" s="34">
        <v>152896.63</v>
      </c>
      <c r="E2016" s="34">
        <v>152896.63</v>
      </c>
      <c r="F2016" s="34">
        <v>152896.63</v>
      </c>
      <c r="G2016" s="34">
        <v>152896.63</v>
      </c>
      <c r="H2016" s="34">
        <v>152896.63</v>
      </c>
      <c r="I2016" s="34">
        <v>152896.63</v>
      </c>
      <c r="J2016" s="34">
        <v>152896.63</v>
      </c>
      <c r="K2016" s="34">
        <v>152896.63</v>
      </c>
      <c r="L2016" s="34">
        <v>152896.63</v>
      </c>
      <c r="M2016" s="34">
        <v>152896.63</v>
      </c>
      <c r="N2016" s="34">
        <v>152896.63</v>
      </c>
      <c r="O2016" s="34">
        <v>152896.63</v>
      </c>
      <c r="P2016" s="34">
        <v>152896.63</v>
      </c>
      <c r="Q2016" s="34">
        <v>152896.63</v>
      </c>
      <c r="R2016" s="34">
        <v>152896.63</v>
      </c>
      <c r="S2016" s="34">
        <v>152896.63</v>
      </c>
    </row>
    <row r="2017" spans="2:19">
      <c r="B2017" s="5">
        <v>2003</v>
      </c>
      <c r="C2017" s="34">
        <v>171367.19</v>
      </c>
      <c r="D2017" s="34">
        <v>171367.19</v>
      </c>
      <c r="E2017" s="34">
        <v>171367.19</v>
      </c>
      <c r="F2017" s="34">
        <v>171367.19</v>
      </c>
      <c r="G2017" s="34">
        <v>171367.19</v>
      </c>
      <c r="H2017" s="34">
        <v>171367.19</v>
      </c>
      <c r="I2017" s="34">
        <v>171367.19</v>
      </c>
      <c r="J2017" s="34">
        <v>171367.19</v>
      </c>
      <c r="K2017" s="34">
        <v>171367.19</v>
      </c>
      <c r="L2017" s="34">
        <v>171367.19</v>
      </c>
      <c r="M2017" s="34">
        <v>171367.19</v>
      </c>
      <c r="N2017" s="34">
        <v>171367.19</v>
      </c>
      <c r="O2017" s="34">
        <v>171367.19</v>
      </c>
      <c r="P2017" s="34">
        <v>171367.19</v>
      </c>
      <c r="Q2017" s="34">
        <v>171367.19</v>
      </c>
      <c r="R2017" s="34">
        <v>171367.19</v>
      </c>
      <c r="S2017" s="34">
        <v>171367.19</v>
      </c>
    </row>
    <row r="2018" spans="2:19">
      <c r="B2018" s="5">
        <v>2002</v>
      </c>
      <c r="C2018" s="34">
        <v>208120.25</v>
      </c>
      <c r="D2018" s="34">
        <v>208120.25</v>
      </c>
      <c r="E2018" s="34">
        <v>208120.25</v>
      </c>
      <c r="F2018" s="34">
        <v>208120.25</v>
      </c>
      <c r="G2018" s="34">
        <v>208120.25</v>
      </c>
      <c r="H2018" s="34">
        <v>208120.25</v>
      </c>
      <c r="I2018" s="34">
        <v>208120.25</v>
      </c>
      <c r="J2018" s="34">
        <v>208120.25</v>
      </c>
      <c r="K2018" s="34">
        <v>208120.25</v>
      </c>
      <c r="L2018" s="34">
        <v>208120.25</v>
      </c>
      <c r="M2018" s="34">
        <v>208120.25</v>
      </c>
      <c r="N2018" s="34">
        <v>208120.25</v>
      </c>
      <c r="O2018" s="34">
        <v>208120.25</v>
      </c>
      <c r="P2018" s="34">
        <v>208120.25</v>
      </c>
      <c r="Q2018" s="34">
        <v>208120.25</v>
      </c>
      <c r="R2018" s="34">
        <v>208120.25</v>
      </c>
      <c r="S2018" s="34">
        <v>208120.25</v>
      </c>
    </row>
    <row r="2019" spans="2:19">
      <c r="B2019" s="5">
        <v>2001</v>
      </c>
      <c r="C2019" s="34">
        <v>180188.2</v>
      </c>
      <c r="D2019" s="34">
        <v>180188.2</v>
      </c>
      <c r="E2019" s="34">
        <v>180188.2</v>
      </c>
      <c r="F2019" s="34">
        <v>180188.2</v>
      </c>
      <c r="G2019" s="34">
        <v>180188.2</v>
      </c>
      <c r="H2019" s="34">
        <v>180188.2</v>
      </c>
      <c r="I2019" s="34">
        <v>180188.2</v>
      </c>
      <c r="J2019" s="34">
        <v>180188.2</v>
      </c>
      <c r="K2019" s="34">
        <v>180188.2</v>
      </c>
      <c r="L2019" s="34">
        <v>180188.2</v>
      </c>
      <c r="M2019" s="34">
        <v>180188.2</v>
      </c>
      <c r="N2019" s="34">
        <v>180188.2</v>
      </c>
      <c r="O2019" s="34">
        <v>180188.2</v>
      </c>
      <c r="P2019" s="34">
        <v>180188.2</v>
      </c>
      <c r="Q2019" s="34">
        <v>180188.2</v>
      </c>
      <c r="R2019" s="34">
        <v>180188.2</v>
      </c>
      <c r="S2019" s="34">
        <v>180188.2</v>
      </c>
    </row>
    <row r="2020" spans="2:19">
      <c r="B2020" s="5">
        <v>2000</v>
      </c>
      <c r="C2020" s="34">
        <v>283617.94</v>
      </c>
      <c r="D2020" s="34">
        <v>283617.94</v>
      </c>
      <c r="E2020" s="34">
        <v>283617.94</v>
      </c>
      <c r="F2020" s="34">
        <v>283617.94</v>
      </c>
      <c r="G2020" s="34">
        <v>283617.94</v>
      </c>
      <c r="H2020" s="34">
        <v>283617.94</v>
      </c>
      <c r="I2020" s="34">
        <v>283617.94</v>
      </c>
      <c r="J2020" s="34">
        <v>283617.94</v>
      </c>
      <c r="K2020" s="34">
        <v>283617.94</v>
      </c>
      <c r="L2020" s="34">
        <v>283617.94</v>
      </c>
      <c r="M2020" s="34">
        <v>283617.94</v>
      </c>
      <c r="N2020" s="34">
        <v>283617.94</v>
      </c>
      <c r="O2020" s="34">
        <v>283617.94</v>
      </c>
      <c r="P2020" s="34">
        <v>283617.94</v>
      </c>
      <c r="Q2020" s="34">
        <v>283617.94</v>
      </c>
      <c r="R2020" s="34">
        <v>283617.94</v>
      </c>
      <c r="S2020" s="34">
        <v>283617.94</v>
      </c>
    </row>
    <row r="2021" spans="2:19">
      <c r="B2021" s="5">
        <v>1999</v>
      </c>
      <c r="C2021" s="34">
        <v>251520.44</v>
      </c>
      <c r="D2021" s="34">
        <v>251520.44</v>
      </c>
      <c r="E2021" s="34">
        <v>251520.44</v>
      </c>
      <c r="F2021" s="34">
        <v>251520.44</v>
      </c>
      <c r="G2021" s="34">
        <v>251520.44</v>
      </c>
      <c r="H2021" s="34">
        <v>251520.44</v>
      </c>
      <c r="I2021" s="34">
        <v>251520.44</v>
      </c>
      <c r="J2021" s="34">
        <v>251520.44</v>
      </c>
      <c r="K2021" s="34">
        <v>251520.44</v>
      </c>
      <c r="L2021" s="34">
        <v>251520.44</v>
      </c>
      <c r="M2021" s="34">
        <v>251520.44</v>
      </c>
      <c r="N2021" s="34">
        <v>251520.44</v>
      </c>
      <c r="O2021" s="34">
        <v>251520.44</v>
      </c>
      <c r="P2021" s="34">
        <v>251520.44</v>
      </c>
      <c r="Q2021" s="34">
        <v>251520.44</v>
      </c>
      <c r="R2021" s="34">
        <v>251520.44</v>
      </c>
      <c r="S2021" s="34">
        <v>251520.44</v>
      </c>
    </row>
    <row r="2022" spans="2:19">
      <c r="B2022" s="5">
        <v>1998</v>
      </c>
      <c r="C2022" s="34">
        <v>280547.99</v>
      </c>
      <c r="D2022" s="34">
        <v>280547.99</v>
      </c>
      <c r="E2022" s="34">
        <v>280547.99</v>
      </c>
      <c r="F2022" s="34">
        <v>280547.99</v>
      </c>
      <c r="G2022" s="34">
        <v>280547.99</v>
      </c>
      <c r="H2022" s="34">
        <v>280547.99</v>
      </c>
      <c r="I2022" s="34">
        <v>280547.99</v>
      </c>
      <c r="J2022" s="34">
        <v>280547.99</v>
      </c>
      <c r="K2022" s="34">
        <v>280547.99</v>
      </c>
      <c r="L2022" s="34">
        <v>280547.99</v>
      </c>
      <c r="M2022" s="34">
        <v>280547.99</v>
      </c>
      <c r="N2022" s="34">
        <v>280547.99</v>
      </c>
      <c r="O2022" s="34">
        <v>280547.99</v>
      </c>
      <c r="P2022" s="34">
        <v>280547.99</v>
      </c>
      <c r="Q2022" s="34">
        <v>280547.99</v>
      </c>
      <c r="R2022" s="34">
        <v>280547.99</v>
      </c>
      <c r="S2022" s="34">
        <v>280547.99</v>
      </c>
    </row>
    <row r="2023" spans="2:19">
      <c r="B2023" s="5">
        <v>1997</v>
      </c>
      <c r="C2023" s="34">
        <v>475100.89</v>
      </c>
      <c r="D2023" s="34">
        <v>475100.89</v>
      </c>
      <c r="E2023" s="34">
        <v>475100.89</v>
      </c>
      <c r="F2023" s="34">
        <v>475100.89</v>
      </c>
      <c r="G2023" s="34">
        <v>475100.89</v>
      </c>
      <c r="H2023" s="34">
        <v>475100.89</v>
      </c>
      <c r="I2023" s="34">
        <v>475100.89</v>
      </c>
      <c r="J2023" s="34">
        <v>475100.89</v>
      </c>
      <c r="K2023" s="34">
        <v>475100.89</v>
      </c>
      <c r="L2023" s="34">
        <v>475100.89</v>
      </c>
      <c r="M2023" s="34">
        <v>475100.89</v>
      </c>
      <c r="N2023" s="34">
        <v>475100.89</v>
      </c>
      <c r="O2023" s="34">
        <v>475100.89</v>
      </c>
      <c r="P2023" s="34">
        <v>475100.89</v>
      </c>
      <c r="Q2023" s="34">
        <v>475100.89</v>
      </c>
      <c r="R2023" s="34">
        <v>475100.89</v>
      </c>
      <c r="S2023" s="34">
        <v>475100.89</v>
      </c>
    </row>
    <row r="2024" spans="2:19">
      <c r="B2024" s="5">
        <v>1996</v>
      </c>
      <c r="C2024" s="34">
        <v>2122261.7200000002</v>
      </c>
      <c r="D2024" s="34">
        <v>2101287.12</v>
      </c>
      <c r="E2024" s="34">
        <v>2077653.72</v>
      </c>
      <c r="F2024" s="34">
        <v>2072087.56</v>
      </c>
      <c r="G2024" s="34">
        <v>2064799.51</v>
      </c>
      <c r="H2024" s="34">
        <v>2043753.36</v>
      </c>
      <c r="I2024" s="34">
        <v>2042894.16</v>
      </c>
      <c r="J2024" s="34">
        <v>2040316.56</v>
      </c>
      <c r="K2024" s="34">
        <v>2040101.76</v>
      </c>
      <c r="L2024" s="34">
        <v>2031224.94</v>
      </c>
      <c r="M2024" s="34">
        <v>2027358.78</v>
      </c>
      <c r="N2024" s="34">
        <v>2023566.16</v>
      </c>
      <c r="O2024" s="34">
        <v>2011458.74</v>
      </c>
      <c r="P2024" s="34">
        <v>2000969.41</v>
      </c>
      <c r="Q2024" s="34">
        <v>1994619.91</v>
      </c>
      <c r="R2024" s="34">
        <v>1998270.41</v>
      </c>
      <c r="S2024" s="34">
        <f>1998270.41-8553.1</f>
        <v>1989717.3099999998</v>
      </c>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4432854.8000000007</v>
      </c>
      <c r="D2091" s="7">
        <f>SUM(D2013:D2090)</f>
        <v>4561873.0999999996</v>
      </c>
      <c r="E2091" s="7">
        <f>SUM(E2012:E2090)</f>
        <v>4704262.09</v>
      </c>
      <c r="F2091" s="7">
        <f>SUM(F2011:F2090)</f>
        <v>4773424.59</v>
      </c>
      <c r="G2091" s="7">
        <f>SUM(G2010:G2090)</f>
        <v>4824960.59</v>
      </c>
      <c r="H2091" s="7">
        <f>SUM(H2004:H2090)</f>
        <v>4919866.83</v>
      </c>
      <c r="I2091" s="7">
        <f>SUM(I2004:I2090)</f>
        <v>4973605.72</v>
      </c>
      <c r="J2091" s="7">
        <f t="shared" ref="J2091" si="41">SUM(J2004:J2090)</f>
        <v>5063656</v>
      </c>
      <c r="K2091" s="7">
        <f>SUM(K2004:K2090)</f>
        <v>5095415.17</v>
      </c>
      <c r="L2091" s="7">
        <f t="shared" ref="L2091" si="42">SUM(L2004:L2090)</f>
        <v>5142016.07</v>
      </c>
      <c r="M2091" s="7">
        <f>SUM(M2004:M2090)</f>
        <v>5192120.97</v>
      </c>
      <c r="N2091" s="10">
        <f>SUM(N1999:N2090)</f>
        <v>5213556.38</v>
      </c>
      <c r="O2091" s="10">
        <f>SUM(O1999:O2090)</f>
        <v>5403523.7599999998</v>
      </c>
      <c r="P2091" s="10">
        <f>SUM(P1999:P2090)</f>
        <v>5494155.5599999996</v>
      </c>
      <c r="Q2091" s="10">
        <f>SUM(Q1999:Q2090)</f>
        <v>5653983.7999999998</v>
      </c>
      <c r="R2091" s="10">
        <f>SUM(R1998:R2090)</f>
        <v>5766650.7299999995</v>
      </c>
      <c r="S2091" s="10">
        <f>SUM(S1998:S2090)</f>
        <v>5963634.2200000007</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c r="P2098" s="34"/>
      <c r="Q2098" s="34"/>
      <c r="R2098" s="34"/>
      <c r="S2098" s="34"/>
    </row>
    <row r="2099" spans="1:19">
      <c r="B2099" s="5">
        <v>2016</v>
      </c>
      <c r="C2099" s="33"/>
      <c r="D2099" s="33"/>
      <c r="E2099" s="33"/>
      <c r="F2099" s="33"/>
      <c r="G2099" s="33"/>
      <c r="H2099" s="33"/>
      <c r="I2099" s="33"/>
      <c r="J2099" s="33"/>
      <c r="K2099" s="33"/>
      <c r="L2099" s="33"/>
      <c r="M2099" s="34">
        <v>0</v>
      </c>
      <c r="N2099" s="34">
        <v>0</v>
      </c>
      <c r="O2099" s="34"/>
      <c r="P2099" s="34"/>
      <c r="Q2099" s="34"/>
      <c r="R2099" s="34"/>
      <c r="S2099" s="34"/>
    </row>
    <row r="2100" spans="1:19">
      <c r="B2100" s="5">
        <v>2015</v>
      </c>
      <c r="C2100" s="33"/>
      <c r="D2100" s="33"/>
      <c r="E2100" s="33"/>
      <c r="F2100" s="33"/>
      <c r="G2100" s="33"/>
      <c r="H2100" s="33"/>
      <c r="I2100" s="33"/>
      <c r="J2100" s="33"/>
      <c r="K2100" s="33"/>
      <c r="L2100" s="34">
        <v>0</v>
      </c>
      <c r="M2100" s="34">
        <v>0</v>
      </c>
      <c r="N2100" s="34">
        <v>0</v>
      </c>
      <c r="O2100" s="34"/>
      <c r="P2100" s="34"/>
      <c r="Q2100" s="34"/>
      <c r="R2100" s="34"/>
      <c r="S2100" s="34"/>
    </row>
    <row r="2101" spans="1:19">
      <c r="B2101" s="5">
        <v>2014</v>
      </c>
      <c r="C2101" s="33"/>
      <c r="D2101" s="33"/>
      <c r="E2101" s="33"/>
      <c r="F2101" s="33"/>
      <c r="G2101" s="33"/>
      <c r="H2101" s="33"/>
      <c r="I2101" s="33"/>
      <c r="J2101" s="33"/>
      <c r="K2101" s="34">
        <v>0</v>
      </c>
      <c r="L2101" s="34">
        <v>0</v>
      </c>
      <c r="M2101" s="34">
        <v>0</v>
      </c>
      <c r="N2101" s="34">
        <v>0</v>
      </c>
      <c r="O2101" s="34"/>
      <c r="P2101" s="34"/>
      <c r="Q2101" s="34"/>
      <c r="R2101" s="34"/>
      <c r="S2101" s="34"/>
    </row>
    <row r="2102" spans="1:19">
      <c r="B2102" s="5">
        <v>2013</v>
      </c>
      <c r="C2102" s="33"/>
      <c r="D2102" s="33"/>
      <c r="E2102" s="33"/>
      <c r="F2102" s="33"/>
      <c r="G2102" s="33"/>
      <c r="H2102" s="33"/>
      <c r="I2102" s="33"/>
      <c r="J2102" s="34">
        <v>0</v>
      </c>
      <c r="K2102" s="34">
        <v>0</v>
      </c>
      <c r="L2102" s="34">
        <v>0</v>
      </c>
      <c r="M2102" s="34">
        <v>0</v>
      </c>
      <c r="N2102" s="34">
        <v>0</v>
      </c>
      <c r="O2102" s="34"/>
      <c r="P2102" s="34"/>
      <c r="Q2102" s="34"/>
      <c r="R2102" s="34"/>
      <c r="S2102" s="34"/>
    </row>
    <row r="2103" spans="1:19">
      <c r="B2103" s="5">
        <v>2012</v>
      </c>
      <c r="C2103" s="33"/>
      <c r="D2103" s="33"/>
      <c r="E2103" s="33"/>
      <c r="F2103" s="33"/>
      <c r="G2103" s="33"/>
      <c r="H2103" s="33"/>
      <c r="I2103" s="34">
        <v>0</v>
      </c>
      <c r="J2103" s="34">
        <v>0</v>
      </c>
      <c r="K2103" s="34">
        <v>0</v>
      </c>
      <c r="L2103" s="34">
        <v>0</v>
      </c>
      <c r="M2103" s="34">
        <v>0</v>
      </c>
      <c r="N2103" s="34">
        <v>0</v>
      </c>
      <c r="O2103" s="34"/>
      <c r="P2103" s="34"/>
      <c r="Q2103" s="34"/>
      <c r="R2103" s="34"/>
      <c r="S2103" s="34"/>
    </row>
    <row r="2104" spans="1:19">
      <c r="B2104" s="5">
        <v>2011</v>
      </c>
      <c r="C2104" s="33"/>
      <c r="D2104" s="33"/>
      <c r="E2104" s="33"/>
      <c r="F2104" s="33"/>
      <c r="G2104" s="33"/>
      <c r="H2104" s="34">
        <v>0</v>
      </c>
      <c r="I2104" s="34">
        <v>0</v>
      </c>
      <c r="J2104" s="34">
        <v>0</v>
      </c>
      <c r="K2104" s="34">
        <v>0</v>
      </c>
      <c r="L2104" s="34">
        <v>0</v>
      </c>
      <c r="M2104" s="34">
        <v>0</v>
      </c>
      <c r="N2104" s="34">
        <v>0</v>
      </c>
      <c r="O2104" s="34"/>
      <c r="P2104" s="34"/>
      <c r="Q2104" s="34"/>
      <c r="R2104" s="34"/>
      <c r="S2104" s="34"/>
    </row>
    <row r="2105" spans="1:19">
      <c r="B2105" s="5">
        <v>2010</v>
      </c>
      <c r="C2105" s="33"/>
      <c r="D2105" s="33"/>
      <c r="E2105" s="33"/>
      <c r="F2105" s="33"/>
      <c r="G2105" s="34">
        <v>0</v>
      </c>
      <c r="H2105" s="34">
        <v>0</v>
      </c>
      <c r="I2105" s="34">
        <v>0</v>
      </c>
      <c r="J2105" s="34">
        <v>0</v>
      </c>
      <c r="K2105" s="34">
        <v>0</v>
      </c>
      <c r="L2105" s="34">
        <v>0</v>
      </c>
      <c r="M2105" s="34">
        <v>0</v>
      </c>
      <c r="N2105" s="34">
        <v>0</v>
      </c>
      <c r="O2105" s="34"/>
      <c r="P2105" s="34"/>
      <c r="Q2105" s="34"/>
      <c r="R2105" s="34"/>
      <c r="S2105" s="34"/>
    </row>
    <row r="2106" spans="1:19">
      <c r="B2106" s="5">
        <v>2009</v>
      </c>
      <c r="C2106" s="33"/>
      <c r="D2106" s="33"/>
      <c r="E2106" s="33"/>
      <c r="F2106" s="34">
        <v>0</v>
      </c>
      <c r="G2106" s="34">
        <v>0</v>
      </c>
      <c r="H2106" s="34">
        <v>0</v>
      </c>
      <c r="I2106" s="34">
        <v>0</v>
      </c>
      <c r="J2106" s="34">
        <v>0</v>
      </c>
      <c r="K2106" s="34">
        <v>0</v>
      </c>
      <c r="L2106" s="34">
        <v>0</v>
      </c>
      <c r="M2106" s="34">
        <v>0</v>
      </c>
      <c r="N2106" s="34">
        <v>0</v>
      </c>
      <c r="O2106" s="34"/>
      <c r="P2106" s="34"/>
      <c r="Q2106" s="34"/>
      <c r="R2106" s="34"/>
      <c r="S2106" s="34"/>
    </row>
    <row r="2107" spans="1:19">
      <c r="B2107" s="5">
        <v>2008</v>
      </c>
      <c r="C2107" s="33"/>
      <c r="D2107" s="33"/>
      <c r="E2107" s="34">
        <v>0</v>
      </c>
      <c r="F2107" s="34">
        <v>0</v>
      </c>
      <c r="G2107" s="34">
        <v>0</v>
      </c>
      <c r="H2107" s="34">
        <v>0</v>
      </c>
      <c r="I2107" s="34">
        <v>0</v>
      </c>
      <c r="J2107" s="34">
        <v>0</v>
      </c>
      <c r="K2107" s="34">
        <v>0</v>
      </c>
      <c r="L2107" s="34">
        <v>0</v>
      </c>
      <c r="M2107" s="34">
        <v>0</v>
      </c>
      <c r="N2107" s="34">
        <v>0</v>
      </c>
      <c r="O2107" s="34"/>
      <c r="P2107" s="34"/>
      <c r="Q2107" s="34"/>
      <c r="R2107" s="34"/>
      <c r="S2107" s="34"/>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c r="P2108" s="34"/>
      <c r="Q2108" s="34"/>
      <c r="R2108" s="34"/>
      <c r="S2108" s="34"/>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c r="P2109" s="34"/>
      <c r="Q2109" s="34"/>
      <c r="R2109" s="34"/>
      <c r="S2109" s="34"/>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c r="P2110" s="34"/>
      <c r="Q2110" s="34"/>
      <c r="R2110" s="34"/>
      <c r="S2110" s="34"/>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c r="P2111" s="34"/>
      <c r="Q2111" s="34"/>
      <c r="R2111" s="34"/>
      <c r="S2111" s="34"/>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c r="P2112" s="34"/>
      <c r="Q2112" s="34"/>
      <c r="R2112" s="34"/>
      <c r="S2112" s="34"/>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c r="P2113" s="34"/>
      <c r="Q2113" s="34"/>
      <c r="R2113" s="34"/>
      <c r="S2113" s="34"/>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c r="P2114" s="34"/>
      <c r="Q2114" s="34"/>
      <c r="R2114" s="34"/>
      <c r="S2114" s="34"/>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c r="P2115" s="34"/>
      <c r="Q2115" s="34"/>
      <c r="R2115" s="34"/>
      <c r="S2115" s="34"/>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c r="P2116" s="34"/>
      <c r="Q2116" s="34"/>
      <c r="R2116" s="34"/>
      <c r="S2116" s="34"/>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c r="P2117" s="34"/>
      <c r="Q2117" s="34"/>
      <c r="R2117" s="34"/>
      <c r="S2117" s="34"/>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c r="P2118" s="34"/>
      <c r="Q2118" s="34"/>
      <c r="R2118" s="34"/>
      <c r="S2118" s="34"/>
    </row>
    <row r="2119" spans="2:19">
      <c r="B2119" s="5">
        <v>1996</v>
      </c>
      <c r="C2119" s="34">
        <v>207995.84</v>
      </c>
      <c r="D2119" s="34">
        <v>207995.84</v>
      </c>
      <c r="E2119" s="34">
        <v>207852.64</v>
      </c>
      <c r="F2119" s="34">
        <v>200503.84</v>
      </c>
      <c r="G2119" s="34">
        <v>195991.84</v>
      </c>
      <c r="H2119" s="34">
        <v>195275.84</v>
      </c>
      <c r="I2119" s="34">
        <v>193665.44</v>
      </c>
      <c r="J2119" s="34">
        <v>188099.84</v>
      </c>
      <c r="K2119" s="34">
        <v>185171.04</v>
      </c>
      <c r="L2119" s="34">
        <v>181277.44</v>
      </c>
      <c r="M2119" s="34">
        <v>178761.44</v>
      </c>
      <c r="N2119" s="34">
        <v>175929.44</v>
      </c>
      <c r="O2119" s="34">
        <v>169495.84</v>
      </c>
      <c r="P2119" s="34">
        <v>162822.24</v>
      </c>
      <c r="Q2119" s="34">
        <v>160035.04</v>
      </c>
      <c r="R2119" s="34">
        <v>156787.84</v>
      </c>
      <c r="S2119" s="34">
        <f>156787.84-7267.2</f>
        <v>149520.63999999998</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207995.84</v>
      </c>
      <c r="D2186" s="7">
        <f>SUM(D2108:D2185)</f>
        <v>207995.84</v>
      </c>
      <c r="E2186" s="7">
        <f>SUM(E2107:E2185)</f>
        <v>207852.64</v>
      </c>
      <c r="F2186" s="7">
        <f>SUM(F2106:F2185)</f>
        <v>200503.84</v>
      </c>
      <c r="G2186" s="7">
        <f>SUM(G2105:G2185)</f>
        <v>195991.84</v>
      </c>
      <c r="H2186" s="7">
        <f>SUM(H2099:H2185)</f>
        <v>195275.84</v>
      </c>
      <c r="I2186" s="7">
        <f>SUM(I2099:I2185)</f>
        <v>193665.44</v>
      </c>
      <c r="J2186" s="7">
        <f t="shared" ref="J2186" si="43">SUM(J2099:J2185)</f>
        <v>188099.84</v>
      </c>
      <c r="K2186" s="7">
        <f>SUM(K2099:K2185)</f>
        <v>185171.04</v>
      </c>
      <c r="L2186" s="7">
        <f t="shared" ref="L2186" si="44">SUM(L2099:L2185)</f>
        <v>181277.44</v>
      </c>
      <c r="M2186" s="7">
        <f>SUM(M2099:M2185)</f>
        <v>178761.44</v>
      </c>
      <c r="N2186" s="10">
        <f>SUM(N2094:N2185)</f>
        <v>175929.44</v>
      </c>
      <c r="O2186" s="10">
        <f>SUM(O2094:O2185)</f>
        <v>169495.84</v>
      </c>
      <c r="P2186" s="10">
        <f>SUM(P2094:P2185)</f>
        <v>162822.24</v>
      </c>
      <c r="Q2186" s="10">
        <f>SUM(Q2094:Q2185)</f>
        <v>160035.04</v>
      </c>
      <c r="R2186" s="10">
        <f>SUM(R2093:R2185)</f>
        <v>156787.84</v>
      </c>
      <c r="S2186" s="10">
        <f>SUM(S2093:S2185)</f>
        <v>149520.63999999998</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5">SUM(J2194:J2280)</f>
        <v>0</v>
      </c>
      <c r="K2281" s="7">
        <f>SUM(K2194:K2280)</f>
        <v>0</v>
      </c>
      <c r="L2281" s="7">
        <f t="shared" ref="L2281" si="46">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7">SUM(J2289:J2375)</f>
        <v>0</v>
      </c>
      <c r="K2376" s="7">
        <f>SUM(K2289:K2375)</f>
        <v>0</v>
      </c>
      <c r="L2376" s="7">
        <f t="shared" ref="L2376" si="48">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9">SUM(J2384:J2470)</f>
        <v>0</v>
      </c>
      <c r="K2471" s="7">
        <f>SUM(K2384:K2470)</f>
        <v>0</v>
      </c>
      <c r="L2471" s="7">
        <f t="shared" ref="L2471" si="5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9796.85</v>
      </c>
      <c r="S2474" s="34"/>
    </row>
    <row r="2475" spans="1:19">
      <c r="B2475" s="5">
        <v>2020</v>
      </c>
      <c r="C2475" s="33"/>
      <c r="D2475" s="33"/>
      <c r="E2475" s="33"/>
      <c r="F2475" s="33"/>
      <c r="G2475" s="33"/>
      <c r="H2475" s="33"/>
      <c r="I2475" s="33"/>
      <c r="J2475" s="33"/>
      <c r="K2475" s="33"/>
      <c r="L2475" s="33"/>
      <c r="M2475" s="33"/>
      <c r="N2475" s="33"/>
      <c r="O2475" s="33"/>
      <c r="P2475" s="33"/>
      <c r="Q2475" s="34">
        <v>0</v>
      </c>
      <c r="R2475" s="34">
        <v>0</v>
      </c>
      <c r="S2475" s="34"/>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row>
    <row r="2479" spans="1:19">
      <c r="B2479" s="5">
        <v>2016</v>
      </c>
      <c r="C2479" s="33"/>
      <c r="D2479" s="33"/>
      <c r="E2479" s="33"/>
      <c r="F2479" s="33"/>
      <c r="G2479" s="33"/>
      <c r="H2479" s="33"/>
      <c r="I2479" s="33"/>
      <c r="J2479" s="33"/>
      <c r="K2479" s="33"/>
      <c r="L2479" s="33"/>
      <c r="M2479" s="34">
        <v>10098.86</v>
      </c>
      <c r="N2479" s="34">
        <v>10098.86</v>
      </c>
      <c r="O2479" s="34">
        <v>10098.86</v>
      </c>
      <c r="P2479" s="34">
        <v>10098.86</v>
      </c>
      <c r="Q2479" s="34">
        <v>10098.86</v>
      </c>
      <c r="R2479" s="34">
        <v>10098.86</v>
      </c>
      <c r="S2479" s="34"/>
    </row>
    <row r="2480" spans="1:19">
      <c r="B2480" s="5">
        <v>2015</v>
      </c>
      <c r="C2480" s="33"/>
      <c r="D2480" s="33"/>
      <c r="E2480" s="33"/>
      <c r="F2480" s="33"/>
      <c r="G2480" s="33"/>
      <c r="H2480" s="33"/>
      <c r="I2480" s="33"/>
      <c r="J2480" s="33"/>
      <c r="K2480" s="33"/>
      <c r="L2480" s="34">
        <v>12285.47</v>
      </c>
      <c r="M2480" s="34">
        <v>12285.47</v>
      </c>
      <c r="N2480" s="34">
        <v>12285.47</v>
      </c>
      <c r="O2480" s="34">
        <v>12285.47</v>
      </c>
      <c r="P2480" s="34">
        <v>12285.47</v>
      </c>
      <c r="Q2480" s="34">
        <v>12285.47</v>
      </c>
      <c r="R2480" s="34">
        <v>12285.47</v>
      </c>
      <c r="S2480" s="34"/>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row>
    <row r="2482" spans="2:19">
      <c r="B2482" s="5">
        <v>2013</v>
      </c>
      <c r="C2482" s="33"/>
      <c r="D2482" s="33"/>
      <c r="E2482" s="33"/>
      <c r="F2482" s="33"/>
      <c r="G2482" s="33"/>
      <c r="H2482" s="33"/>
      <c r="I2482" s="33"/>
      <c r="J2482" s="34">
        <v>10095.19</v>
      </c>
      <c r="K2482" s="34">
        <v>10095.19</v>
      </c>
      <c r="L2482" s="34">
        <v>10095.19</v>
      </c>
      <c r="M2482" s="34">
        <v>10095.19</v>
      </c>
      <c r="N2482" s="34">
        <v>10095.19</v>
      </c>
      <c r="O2482" s="34">
        <v>10095.19</v>
      </c>
      <c r="P2482" s="34">
        <v>10095.19</v>
      </c>
      <c r="Q2482" s="34">
        <v>10095.19</v>
      </c>
      <c r="R2482" s="34">
        <v>10095.19</v>
      </c>
      <c r="S2482" s="34"/>
    </row>
    <row r="2483" spans="2:19">
      <c r="B2483" s="5">
        <v>2012</v>
      </c>
      <c r="C2483" s="33"/>
      <c r="D2483" s="33"/>
      <c r="E2483" s="33"/>
      <c r="F2483" s="33"/>
      <c r="G2483" s="33"/>
      <c r="H2483" s="33"/>
      <c r="I2483" s="34">
        <v>12083.45</v>
      </c>
      <c r="J2483" s="34">
        <v>12083.45</v>
      </c>
      <c r="K2483" s="34">
        <v>12083.45</v>
      </c>
      <c r="L2483" s="34">
        <v>12083.45</v>
      </c>
      <c r="M2483" s="34">
        <v>12083.45</v>
      </c>
      <c r="N2483" s="34">
        <v>12083.45</v>
      </c>
      <c r="O2483" s="34">
        <v>12083.45</v>
      </c>
      <c r="P2483" s="34">
        <v>12083.45</v>
      </c>
      <c r="Q2483" s="34">
        <v>12083.45</v>
      </c>
      <c r="R2483" s="34">
        <v>12083.45</v>
      </c>
      <c r="S2483" s="34"/>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row>
    <row r="2486" spans="2:19">
      <c r="B2486" s="5">
        <v>2009</v>
      </c>
      <c r="C2486" s="33"/>
      <c r="D2486" s="33"/>
      <c r="E2486" s="33"/>
      <c r="F2486" s="34">
        <v>2068.6799999999998</v>
      </c>
      <c r="G2486" s="34">
        <v>2068.6799999999998</v>
      </c>
      <c r="H2486" s="34">
        <v>2068.6799999999998</v>
      </c>
      <c r="I2486" s="34">
        <v>2068.6799999999998</v>
      </c>
      <c r="J2486" s="34">
        <v>2068.6799999999998</v>
      </c>
      <c r="K2486" s="34">
        <v>2068.6799999999998</v>
      </c>
      <c r="L2486" s="34">
        <v>2068.6799999999998</v>
      </c>
      <c r="M2486" s="34">
        <v>2068.6799999999998</v>
      </c>
      <c r="N2486" s="34">
        <v>2068.6799999999998</v>
      </c>
      <c r="O2486" s="34">
        <v>2068.6799999999998</v>
      </c>
      <c r="P2486" s="34">
        <v>2068.6799999999998</v>
      </c>
      <c r="Q2486" s="34">
        <v>2068.6799999999998</v>
      </c>
      <c r="R2486" s="34">
        <v>2068.6799999999998</v>
      </c>
      <c r="S2486" s="34"/>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row>
    <row r="2488" spans="2:19">
      <c r="B2488" s="5">
        <v>2007</v>
      </c>
      <c r="C2488" s="33"/>
      <c r="D2488" s="34">
        <v>11767.27</v>
      </c>
      <c r="E2488" s="34">
        <v>11767.27</v>
      </c>
      <c r="F2488" s="34">
        <v>11767.27</v>
      </c>
      <c r="G2488" s="34">
        <v>11767.27</v>
      </c>
      <c r="H2488" s="34">
        <v>11767.27</v>
      </c>
      <c r="I2488" s="34">
        <v>11767.27</v>
      </c>
      <c r="J2488" s="34">
        <v>11767.27</v>
      </c>
      <c r="K2488" s="34">
        <v>11767.27</v>
      </c>
      <c r="L2488" s="34">
        <v>11767.27</v>
      </c>
      <c r="M2488" s="34">
        <v>11767.27</v>
      </c>
      <c r="N2488" s="34">
        <v>11767.27</v>
      </c>
      <c r="O2488" s="34">
        <v>11767.27</v>
      </c>
      <c r="P2488" s="34">
        <v>11767.27</v>
      </c>
      <c r="Q2488" s="34">
        <v>11767.27</v>
      </c>
      <c r="R2488" s="34">
        <v>11767.27</v>
      </c>
      <c r="S2488" s="34"/>
    </row>
    <row r="2489" spans="2:19">
      <c r="B2489" s="5">
        <v>2006</v>
      </c>
      <c r="C2489" s="34">
        <v>43193.94</v>
      </c>
      <c r="D2489" s="34">
        <v>43193.94</v>
      </c>
      <c r="E2489" s="34">
        <v>43193.94</v>
      </c>
      <c r="F2489" s="34">
        <v>43193.94</v>
      </c>
      <c r="G2489" s="34">
        <v>43193.94</v>
      </c>
      <c r="H2489" s="34">
        <v>43193.94</v>
      </c>
      <c r="I2489" s="34">
        <v>43193.94</v>
      </c>
      <c r="J2489" s="34">
        <v>43193.94</v>
      </c>
      <c r="K2489" s="34">
        <v>43193.94</v>
      </c>
      <c r="L2489" s="34">
        <v>43193.94</v>
      </c>
      <c r="M2489" s="34">
        <v>43193.94</v>
      </c>
      <c r="N2489" s="34">
        <v>43193.94</v>
      </c>
      <c r="O2489" s="34">
        <v>43193.94</v>
      </c>
      <c r="P2489" s="34">
        <v>43193.94</v>
      </c>
      <c r="Q2489" s="34">
        <v>43193.94</v>
      </c>
      <c r="R2489" s="34">
        <v>43193.94</v>
      </c>
      <c r="S2489" s="34"/>
    </row>
    <row r="2490" spans="2:19">
      <c r="B2490" s="5">
        <v>2005</v>
      </c>
      <c r="C2490" s="34">
        <v>17088.560000000001</v>
      </c>
      <c r="D2490" s="34">
        <v>17088.560000000001</v>
      </c>
      <c r="E2490" s="34">
        <v>17088.560000000001</v>
      </c>
      <c r="F2490" s="34">
        <v>17088.560000000001</v>
      </c>
      <c r="G2490" s="34">
        <v>17088.560000000001</v>
      </c>
      <c r="H2490" s="34">
        <v>17088.560000000001</v>
      </c>
      <c r="I2490" s="34">
        <v>17088.560000000001</v>
      </c>
      <c r="J2490" s="34">
        <v>17088.560000000001</v>
      </c>
      <c r="K2490" s="34">
        <v>17088.560000000001</v>
      </c>
      <c r="L2490" s="34">
        <v>17088.560000000001</v>
      </c>
      <c r="M2490" s="34">
        <v>17088.560000000001</v>
      </c>
      <c r="N2490" s="34">
        <v>17088.560000000001</v>
      </c>
      <c r="O2490" s="34">
        <v>17088.560000000001</v>
      </c>
      <c r="P2490" s="34">
        <v>17088.560000000001</v>
      </c>
      <c r="Q2490" s="34">
        <v>17088.560000000001</v>
      </c>
      <c r="R2490" s="34">
        <v>17088.560000000001</v>
      </c>
      <c r="S2490" s="34"/>
    </row>
    <row r="2491" spans="2:19">
      <c r="B2491" s="5">
        <v>2004</v>
      </c>
      <c r="C2491" s="34">
        <v>9630.5</v>
      </c>
      <c r="D2491" s="34">
        <v>9630.5</v>
      </c>
      <c r="E2491" s="34">
        <v>9630.5</v>
      </c>
      <c r="F2491" s="34">
        <v>9630.5</v>
      </c>
      <c r="G2491" s="34">
        <v>9630.5</v>
      </c>
      <c r="H2491" s="34">
        <v>9630.5</v>
      </c>
      <c r="I2491" s="34">
        <v>9630.5</v>
      </c>
      <c r="J2491" s="34">
        <v>9630.5</v>
      </c>
      <c r="K2491" s="34">
        <v>9630.5</v>
      </c>
      <c r="L2491" s="34">
        <v>9630.5</v>
      </c>
      <c r="M2491" s="34">
        <v>9630.5</v>
      </c>
      <c r="N2491" s="34">
        <v>9630.5</v>
      </c>
      <c r="O2491" s="34">
        <v>9630.5</v>
      </c>
      <c r="P2491" s="34">
        <v>9630.5</v>
      </c>
      <c r="Q2491" s="34">
        <v>9630.5</v>
      </c>
      <c r="R2491" s="34">
        <v>9630.5</v>
      </c>
      <c r="S2491" s="34"/>
    </row>
    <row r="2492" spans="2:19">
      <c r="B2492" s="5">
        <v>2003</v>
      </c>
      <c r="C2492" s="34">
        <v>30532.29</v>
      </c>
      <c r="D2492" s="34">
        <v>30532.29</v>
      </c>
      <c r="E2492" s="34">
        <v>30532.29</v>
      </c>
      <c r="F2492" s="34">
        <v>30532.29</v>
      </c>
      <c r="G2492" s="34">
        <v>30532.29</v>
      </c>
      <c r="H2492" s="34">
        <v>30532.29</v>
      </c>
      <c r="I2492" s="34">
        <v>30532.29</v>
      </c>
      <c r="J2492" s="34">
        <v>30532.29</v>
      </c>
      <c r="K2492" s="34">
        <v>30532.29</v>
      </c>
      <c r="L2492" s="34">
        <v>30532.29</v>
      </c>
      <c r="M2492" s="34">
        <v>30532.29</v>
      </c>
      <c r="N2492" s="34">
        <v>30532.29</v>
      </c>
      <c r="O2492" s="34">
        <v>30532.29</v>
      </c>
      <c r="P2492" s="34">
        <v>30532.29</v>
      </c>
      <c r="Q2492" s="34">
        <v>30532.29</v>
      </c>
      <c r="R2492" s="34">
        <v>30532.29</v>
      </c>
      <c r="S2492" s="34"/>
    </row>
    <row r="2493" spans="2:19">
      <c r="B2493" s="5">
        <v>2002</v>
      </c>
      <c r="C2493" s="34">
        <v>16440.759999999998</v>
      </c>
      <c r="D2493" s="34">
        <v>16440.759999999998</v>
      </c>
      <c r="E2493" s="34">
        <v>16440.759999999998</v>
      </c>
      <c r="F2493" s="34">
        <v>16440.759999999998</v>
      </c>
      <c r="G2493" s="34">
        <v>16440.759999999998</v>
      </c>
      <c r="H2493" s="34">
        <v>16440.759999999998</v>
      </c>
      <c r="I2493" s="34">
        <v>16440.759999999998</v>
      </c>
      <c r="J2493" s="34">
        <v>16440.759999999998</v>
      </c>
      <c r="K2493" s="34">
        <v>16440.759999999998</v>
      </c>
      <c r="L2493" s="34">
        <v>16440.759999999998</v>
      </c>
      <c r="M2493" s="34">
        <v>16440.759999999998</v>
      </c>
      <c r="N2493" s="34">
        <v>16440.759999999998</v>
      </c>
      <c r="O2493" s="34">
        <v>16440.759999999998</v>
      </c>
      <c r="P2493" s="34">
        <v>16440.759999999998</v>
      </c>
      <c r="Q2493" s="34">
        <v>16440.759999999998</v>
      </c>
      <c r="R2493" s="34">
        <v>16440.759999999998</v>
      </c>
      <c r="S2493" s="34"/>
    </row>
    <row r="2494" spans="2:19">
      <c r="B2494" s="5">
        <v>2001</v>
      </c>
      <c r="C2494" s="34">
        <v>18761.45</v>
      </c>
      <c r="D2494" s="34">
        <v>18761.45</v>
      </c>
      <c r="E2494" s="34">
        <v>18761.45</v>
      </c>
      <c r="F2494" s="34">
        <v>18761.45</v>
      </c>
      <c r="G2494" s="34">
        <v>18761.45</v>
      </c>
      <c r="H2494" s="34">
        <v>18761.45</v>
      </c>
      <c r="I2494" s="34">
        <v>18761.45</v>
      </c>
      <c r="J2494" s="34">
        <v>18761.45</v>
      </c>
      <c r="K2494" s="34">
        <v>18761.45</v>
      </c>
      <c r="L2494" s="34">
        <v>18761.45</v>
      </c>
      <c r="M2494" s="34">
        <v>18761.45</v>
      </c>
      <c r="N2494" s="34">
        <v>18761.45</v>
      </c>
      <c r="O2494" s="34">
        <v>18761.45</v>
      </c>
      <c r="P2494" s="34">
        <v>18761.45</v>
      </c>
      <c r="Q2494" s="34">
        <v>18761.45</v>
      </c>
      <c r="R2494" s="34">
        <v>18761.45</v>
      </c>
      <c r="S2494" s="34"/>
    </row>
    <row r="2495" spans="2:19">
      <c r="B2495" s="5">
        <v>2000</v>
      </c>
      <c r="C2495" s="34">
        <v>24668.45</v>
      </c>
      <c r="D2495" s="34">
        <v>24668.45</v>
      </c>
      <c r="E2495" s="34">
        <v>24668.45</v>
      </c>
      <c r="F2495" s="34">
        <v>24668.45</v>
      </c>
      <c r="G2495" s="34">
        <v>24668.45</v>
      </c>
      <c r="H2495" s="34">
        <v>24668.45</v>
      </c>
      <c r="I2495" s="34">
        <v>24668.45</v>
      </c>
      <c r="J2495" s="34">
        <v>24668.45</v>
      </c>
      <c r="K2495" s="34">
        <v>24668.45</v>
      </c>
      <c r="L2495" s="34">
        <v>24668.45</v>
      </c>
      <c r="M2495" s="34">
        <v>24668.45</v>
      </c>
      <c r="N2495" s="34">
        <v>24668.45</v>
      </c>
      <c r="O2495" s="34">
        <v>24668.45</v>
      </c>
      <c r="P2495" s="34">
        <v>24668.45</v>
      </c>
      <c r="Q2495" s="34">
        <v>24668.45</v>
      </c>
      <c r="R2495" s="34">
        <v>24668.45</v>
      </c>
      <c r="S2495" s="34"/>
    </row>
    <row r="2496" spans="2:19">
      <c r="B2496" s="5">
        <v>1999</v>
      </c>
      <c r="C2496" s="34">
        <v>46071.63</v>
      </c>
      <c r="D2496" s="34">
        <v>46071.63</v>
      </c>
      <c r="E2496" s="34">
        <v>46071.63</v>
      </c>
      <c r="F2496" s="34">
        <v>46071.63</v>
      </c>
      <c r="G2496" s="34">
        <v>46071.63</v>
      </c>
      <c r="H2496" s="34">
        <v>46071.63</v>
      </c>
      <c r="I2496" s="34">
        <v>46071.63</v>
      </c>
      <c r="J2496" s="34">
        <v>46071.63</v>
      </c>
      <c r="K2496" s="34">
        <v>46071.63</v>
      </c>
      <c r="L2496" s="34">
        <v>46071.63</v>
      </c>
      <c r="M2496" s="34">
        <v>46071.63</v>
      </c>
      <c r="N2496" s="34">
        <v>46071.63</v>
      </c>
      <c r="O2496" s="34">
        <v>46071.63</v>
      </c>
      <c r="P2496" s="34">
        <v>46071.63</v>
      </c>
      <c r="Q2496" s="34">
        <v>46071.63</v>
      </c>
      <c r="R2496" s="34">
        <v>46071.63</v>
      </c>
      <c r="S2496" s="34"/>
    </row>
    <row r="2497" spans="2:19">
      <c r="B2497" s="5">
        <v>1998</v>
      </c>
      <c r="C2497" s="34">
        <v>49592.05</v>
      </c>
      <c r="D2497" s="34">
        <v>49592.05</v>
      </c>
      <c r="E2497" s="34">
        <v>49592.05</v>
      </c>
      <c r="F2497" s="34">
        <v>49592.05</v>
      </c>
      <c r="G2497" s="34">
        <v>49592.05</v>
      </c>
      <c r="H2497" s="34">
        <v>49592.05</v>
      </c>
      <c r="I2497" s="34">
        <v>49592.05</v>
      </c>
      <c r="J2497" s="34">
        <v>49592.05</v>
      </c>
      <c r="K2497" s="34">
        <v>49592.05</v>
      </c>
      <c r="L2497" s="34">
        <v>49592.05</v>
      </c>
      <c r="M2497" s="34">
        <v>49592.05</v>
      </c>
      <c r="N2497" s="34">
        <v>49592.05</v>
      </c>
      <c r="O2497" s="34">
        <v>49592.05</v>
      </c>
      <c r="P2497" s="34">
        <v>49592.05</v>
      </c>
      <c r="Q2497" s="34">
        <v>49592.05</v>
      </c>
      <c r="R2497" s="34">
        <v>49592.05</v>
      </c>
      <c r="S2497" s="34"/>
    </row>
    <row r="2498" spans="2:19">
      <c r="B2498" s="5">
        <v>1997</v>
      </c>
      <c r="C2498" s="34">
        <v>146420.4</v>
      </c>
      <c r="D2498" s="34">
        <v>146420.4</v>
      </c>
      <c r="E2498" s="34">
        <v>146420.4</v>
      </c>
      <c r="F2498" s="34">
        <v>146420.4</v>
      </c>
      <c r="G2498" s="34">
        <v>146420.4</v>
      </c>
      <c r="H2498" s="34">
        <v>146420.4</v>
      </c>
      <c r="I2498" s="34">
        <v>146420.4</v>
      </c>
      <c r="J2498" s="34">
        <v>146420.4</v>
      </c>
      <c r="K2498" s="34">
        <v>146420.4</v>
      </c>
      <c r="L2498" s="34">
        <v>146420.4</v>
      </c>
      <c r="M2498" s="34">
        <v>146420.4</v>
      </c>
      <c r="N2498" s="34">
        <v>146420.4</v>
      </c>
      <c r="O2498" s="34">
        <v>146420.4</v>
      </c>
      <c r="P2498" s="34">
        <v>146420.4</v>
      </c>
      <c r="Q2498" s="34">
        <v>146420.4</v>
      </c>
      <c r="R2498" s="34">
        <v>146420.4</v>
      </c>
      <c r="S2498" s="34"/>
    </row>
    <row r="2499" spans="2:19">
      <c r="B2499" s="5">
        <v>1996</v>
      </c>
      <c r="C2499" s="34">
        <v>338496.61</v>
      </c>
      <c r="D2499" s="34">
        <v>338496.61</v>
      </c>
      <c r="E2499" s="34">
        <v>334042.84999999998</v>
      </c>
      <c r="F2499" s="34">
        <v>334042.84999999998</v>
      </c>
      <c r="G2499" s="34">
        <v>334042.84999999998</v>
      </c>
      <c r="H2499" s="34">
        <v>334042.84999999998</v>
      </c>
      <c r="I2499" s="34">
        <v>334042.84999999998</v>
      </c>
      <c r="J2499" s="34">
        <v>334042.84999999998</v>
      </c>
      <c r="K2499" s="34">
        <v>334042.84999999998</v>
      </c>
      <c r="L2499" s="34">
        <v>334042.84999999998</v>
      </c>
      <c r="M2499" s="34">
        <v>332724.69</v>
      </c>
      <c r="N2499" s="34">
        <v>332724.69</v>
      </c>
      <c r="O2499" s="34">
        <v>332724.69</v>
      </c>
      <c r="P2499" s="34">
        <v>332724.69</v>
      </c>
      <c r="Q2499" s="34">
        <v>332724.69</v>
      </c>
      <c r="R2499" s="34">
        <v>332724.69</v>
      </c>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740896.64</v>
      </c>
      <c r="D2566" s="7">
        <f>SUM(D2488:D2565)</f>
        <v>752663.91</v>
      </c>
      <c r="E2566" s="7">
        <f>SUM(E2487:E2565)</f>
        <v>748210.15</v>
      </c>
      <c r="F2566" s="7">
        <f>SUM(F2486:F2565)</f>
        <v>750278.83</v>
      </c>
      <c r="G2566" s="7">
        <f>SUM(G2485:G2565)</f>
        <v>750278.83</v>
      </c>
      <c r="H2566" s="7">
        <f>SUM(H2479:H2565)</f>
        <v>750278.83</v>
      </c>
      <c r="I2566" s="7">
        <f>SUM(I2479:I2565)</f>
        <v>762362.28</v>
      </c>
      <c r="J2566" s="7">
        <f t="shared" ref="J2566" si="51">SUM(J2479:J2565)</f>
        <v>772457.47</v>
      </c>
      <c r="K2566" s="7">
        <f>SUM(K2479:K2565)</f>
        <v>772457.47</v>
      </c>
      <c r="L2566" s="7">
        <f t="shared" ref="L2566" si="52">SUM(L2479:L2565)</f>
        <v>784742.94000000006</v>
      </c>
      <c r="M2566" s="7">
        <f>SUM(M2479:M2565)</f>
        <v>793523.6399999999</v>
      </c>
      <c r="N2566" s="10">
        <f>SUM(N2474:N2565)</f>
        <v>793523.6399999999</v>
      </c>
      <c r="O2566" s="10">
        <f>SUM(O2474:O2565)</f>
        <v>793523.6399999999</v>
      </c>
      <c r="P2566" s="10">
        <f>SUM(P2474:P2565)</f>
        <v>793523.6399999999</v>
      </c>
      <c r="Q2566" s="10">
        <f>SUM(Q2474:Q2565)</f>
        <v>793523.6399999999</v>
      </c>
      <c r="R2566" s="10">
        <f>SUM(R2473:R2565)</f>
        <v>803320.49</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4798.9399999999996</v>
      </c>
      <c r="S2569" s="34">
        <v>4798.9399999999996</v>
      </c>
    </row>
    <row r="2570" spans="1:19">
      <c r="B2570" s="5">
        <v>2020</v>
      </c>
      <c r="C2570" s="33"/>
      <c r="D2570" s="33"/>
      <c r="E2570" s="33"/>
      <c r="F2570" s="33"/>
      <c r="G2570" s="33"/>
      <c r="H2570" s="33"/>
      <c r="I2570" s="33"/>
      <c r="J2570" s="33"/>
      <c r="K2570" s="33"/>
      <c r="L2570" s="33"/>
      <c r="M2570" s="33"/>
      <c r="N2570" s="33"/>
      <c r="O2570" s="33"/>
      <c r="P2570" s="33"/>
      <c r="Q2570" s="34">
        <v>2764.39</v>
      </c>
      <c r="R2570" s="34">
        <v>2764.39</v>
      </c>
      <c r="S2570" s="34">
        <v>2764.39</v>
      </c>
    </row>
    <row r="2571" spans="1:19">
      <c r="A2571" s="37"/>
      <c r="B2571" s="5">
        <v>2019</v>
      </c>
      <c r="C2571" s="33"/>
      <c r="D2571" s="33"/>
      <c r="E2571" s="33"/>
      <c r="F2571" s="33"/>
      <c r="G2571" s="33"/>
      <c r="H2571" s="33"/>
      <c r="I2571" s="33"/>
      <c r="J2571" s="33"/>
      <c r="K2571" s="33"/>
      <c r="L2571" s="33"/>
      <c r="M2571" s="33"/>
      <c r="N2571" s="33"/>
      <c r="O2571" s="33"/>
      <c r="P2571" s="34">
        <v>10568.71</v>
      </c>
      <c r="Q2571" s="34">
        <v>10568.71</v>
      </c>
      <c r="R2571" s="34">
        <v>10568.71</v>
      </c>
      <c r="S2571" s="34">
        <v>10568.71</v>
      </c>
    </row>
    <row r="2572" spans="1:19">
      <c r="A2572" s="37"/>
      <c r="B2572" s="5">
        <v>2018</v>
      </c>
      <c r="C2572" s="33"/>
      <c r="D2572" s="33"/>
      <c r="E2572" s="33"/>
      <c r="F2572" s="33"/>
      <c r="G2572" s="33"/>
      <c r="H2572" s="33"/>
      <c r="I2572" s="33"/>
      <c r="J2572" s="33"/>
      <c r="K2572" s="33"/>
      <c r="L2572" s="33"/>
      <c r="M2572" s="33"/>
      <c r="N2572" s="33"/>
      <c r="O2572" s="34">
        <v>2676.91</v>
      </c>
      <c r="P2572" s="34">
        <v>2676.91</v>
      </c>
      <c r="Q2572" s="34">
        <v>2676.91</v>
      </c>
      <c r="R2572" s="34">
        <v>2676.91</v>
      </c>
      <c r="S2572" s="34">
        <v>2676.91</v>
      </c>
    </row>
    <row r="2573" spans="1:19">
      <c r="A2573" s="37"/>
      <c r="B2573" s="5">
        <v>2017</v>
      </c>
      <c r="C2573" s="33"/>
      <c r="D2573" s="33"/>
      <c r="E2573" s="33"/>
      <c r="F2573" s="33"/>
      <c r="G2573" s="33"/>
      <c r="H2573" s="33"/>
      <c r="I2573" s="33"/>
      <c r="J2573" s="33"/>
      <c r="K2573" s="33"/>
      <c r="L2573" s="33"/>
      <c r="M2573" s="33"/>
      <c r="N2573" s="34">
        <v>888.9</v>
      </c>
      <c r="O2573" s="34">
        <v>888.9</v>
      </c>
      <c r="P2573" s="34">
        <v>888.9</v>
      </c>
      <c r="Q2573" s="34">
        <v>888.9</v>
      </c>
      <c r="R2573" s="34">
        <v>888.9</v>
      </c>
      <c r="S2573" s="34">
        <v>888.9</v>
      </c>
    </row>
    <row r="2574" spans="1:19">
      <c r="B2574" s="5">
        <v>2016</v>
      </c>
      <c r="C2574" s="33"/>
      <c r="D2574" s="33"/>
      <c r="E2574" s="33"/>
      <c r="F2574" s="33"/>
      <c r="G2574" s="33"/>
      <c r="H2574" s="33"/>
      <c r="I2574" s="33"/>
      <c r="J2574" s="33"/>
      <c r="K2574" s="33"/>
      <c r="L2574" s="33"/>
      <c r="M2574" s="34">
        <v>6875.03</v>
      </c>
      <c r="N2574" s="34">
        <v>6875.03</v>
      </c>
      <c r="O2574" s="34">
        <v>6875.03</v>
      </c>
      <c r="P2574" s="34">
        <v>6875.03</v>
      </c>
      <c r="Q2574" s="34">
        <v>6875.03</v>
      </c>
      <c r="R2574" s="34">
        <v>6875.03</v>
      </c>
      <c r="S2574" s="34">
        <v>6875.03</v>
      </c>
    </row>
    <row r="2575" spans="1:19">
      <c r="B2575" s="5">
        <v>2015</v>
      </c>
      <c r="C2575" s="33"/>
      <c r="D2575" s="33"/>
      <c r="E2575" s="33"/>
      <c r="F2575" s="33"/>
      <c r="G2575" s="33"/>
      <c r="H2575" s="33"/>
      <c r="I2575" s="33"/>
      <c r="J2575" s="33"/>
      <c r="K2575" s="33"/>
      <c r="L2575" s="34">
        <v>5718.8</v>
      </c>
      <c r="M2575" s="34">
        <v>5718.8</v>
      </c>
      <c r="N2575" s="34">
        <v>5718.8</v>
      </c>
      <c r="O2575" s="34">
        <v>5718.8</v>
      </c>
      <c r="P2575" s="34">
        <v>5718.8</v>
      </c>
      <c r="Q2575" s="34">
        <v>5718.8</v>
      </c>
      <c r="R2575" s="34">
        <v>5718.8</v>
      </c>
      <c r="S2575" s="34">
        <v>5718.8</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4056.29</v>
      </c>
      <c r="K2577" s="34">
        <v>4056.29</v>
      </c>
      <c r="L2577" s="34">
        <v>4056.29</v>
      </c>
      <c r="M2577" s="34">
        <v>4056.29</v>
      </c>
      <c r="N2577" s="34">
        <v>4056.29</v>
      </c>
      <c r="O2577" s="34">
        <v>4056.29</v>
      </c>
      <c r="P2577" s="34">
        <v>4056.29</v>
      </c>
      <c r="Q2577" s="34">
        <v>4056.29</v>
      </c>
      <c r="R2577" s="34">
        <v>4056.29</v>
      </c>
      <c r="S2577" s="34">
        <v>4056.29</v>
      </c>
    </row>
    <row r="2578" spans="2:19">
      <c r="B2578" s="5">
        <v>2012</v>
      </c>
      <c r="C2578" s="33"/>
      <c r="D2578" s="33"/>
      <c r="E2578" s="33"/>
      <c r="F2578" s="33"/>
      <c r="G2578" s="33"/>
      <c r="H2578" s="33"/>
      <c r="I2578" s="34">
        <v>4708.29</v>
      </c>
      <c r="J2578" s="34">
        <v>4708.29</v>
      </c>
      <c r="K2578" s="34">
        <v>4708.29</v>
      </c>
      <c r="L2578" s="34">
        <v>4708.29</v>
      </c>
      <c r="M2578" s="34">
        <v>4708.29</v>
      </c>
      <c r="N2578" s="34">
        <v>4708.29</v>
      </c>
      <c r="O2578" s="34">
        <v>4708.29</v>
      </c>
      <c r="P2578" s="34">
        <v>4708.29</v>
      </c>
      <c r="Q2578" s="34">
        <v>4708.29</v>
      </c>
      <c r="R2578" s="34">
        <v>4708.29</v>
      </c>
      <c r="S2578" s="34">
        <v>4708.29</v>
      </c>
    </row>
    <row r="2579" spans="2:19">
      <c r="B2579" s="5">
        <v>2011</v>
      </c>
      <c r="C2579" s="33"/>
      <c r="D2579" s="33"/>
      <c r="E2579" s="33"/>
      <c r="F2579" s="33"/>
      <c r="G2579" s="33"/>
      <c r="H2579" s="34">
        <v>3788.28</v>
      </c>
      <c r="I2579" s="34">
        <v>3788.28</v>
      </c>
      <c r="J2579" s="34">
        <v>3788.28</v>
      </c>
      <c r="K2579" s="34">
        <v>3788.28</v>
      </c>
      <c r="L2579" s="34">
        <v>3788.28</v>
      </c>
      <c r="M2579" s="34">
        <v>3788.28</v>
      </c>
      <c r="N2579" s="34">
        <v>3788.28</v>
      </c>
      <c r="O2579" s="34">
        <v>3788.28</v>
      </c>
      <c r="P2579" s="34">
        <v>3788.28</v>
      </c>
      <c r="Q2579" s="34">
        <v>3788.28</v>
      </c>
      <c r="R2579" s="34">
        <v>3788.28</v>
      </c>
      <c r="S2579" s="34">
        <v>3788.28</v>
      </c>
    </row>
    <row r="2580" spans="2:19">
      <c r="B2580" s="5">
        <v>2010</v>
      </c>
      <c r="C2580" s="33"/>
      <c r="D2580" s="33"/>
      <c r="E2580" s="33"/>
      <c r="F2580" s="33"/>
      <c r="G2580" s="34">
        <v>4527.3100000000004</v>
      </c>
      <c r="H2580" s="34">
        <v>4527.3100000000004</v>
      </c>
      <c r="I2580" s="34">
        <v>4527.3100000000004</v>
      </c>
      <c r="J2580" s="34">
        <v>4527.3100000000004</v>
      </c>
      <c r="K2580" s="34">
        <v>4527.3100000000004</v>
      </c>
      <c r="L2580" s="34">
        <v>4527.3100000000004</v>
      </c>
      <c r="M2580" s="34">
        <v>4527.3100000000004</v>
      </c>
      <c r="N2580" s="34">
        <v>4527.3100000000004</v>
      </c>
      <c r="O2580" s="34">
        <v>4527.3100000000004</v>
      </c>
      <c r="P2580" s="34">
        <v>4527.3100000000004</v>
      </c>
      <c r="Q2580" s="34">
        <v>4527.3100000000004</v>
      </c>
      <c r="R2580" s="34">
        <v>4527.3100000000004</v>
      </c>
      <c r="S2580" s="34">
        <v>4527.3100000000004</v>
      </c>
    </row>
    <row r="2581" spans="2:19">
      <c r="B2581" s="5">
        <v>2009</v>
      </c>
      <c r="C2581" s="33"/>
      <c r="D2581" s="33"/>
      <c r="E2581" s="33"/>
      <c r="F2581" s="34">
        <v>8090.5</v>
      </c>
      <c r="G2581" s="34">
        <v>8090.5</v>
      </c>
      <c r="H2581" s="34">
        <v>8090.5</v>
      </c>
      <c r="I2581" s="34">
        <v>8090.5</v>
      </c>
      <c r="J2581" s="34">
        <v>8090.5</v>
      </c>
      <c r="K2581" s="34">
        <v>8090.5</v>
      </c>
      <c r="L2581" s="34">
        <v>8090.5</v>
      </c>
      <c r="M2581" s="34">
        <v>8090.5</v>
      </c>
      <c r="N2581" s="34">
        <v>8090.5</v>
      </c>
      <c r="O2581" s="34">
        <v>8090.5</v>
      </c>
      <c r="P2581" s="34">
        <v>8090.5</v>
      </c>
      <c r="Q2581" s="34">
        <v>8090.5</v>
      </c>
      <c r="R2581" s="34">
        <v>8090.5</v>
      </c>
      <c r="S2581" s="34">
        <v>8090.5</v>
      </c>
    </row>
    <row r="2582" spans="2:19">
      <c r="B2582" s="5">
        <v>2008</v>
      </c>
      <c r="C2582" s="33"/>
      <c r="D2582" s="33"/>
      <c r="E2582" s="34">
        <v>25129.55</v>
      </c>
      <c r="F2582" s="34">
        <v>25129.55</v>
      </c>
      <c r="G2582" s="34">
        <v>25129.55</v>
      </c>
      <c r="H2582" s="34">
        <v>25129.55</v>
      </c>
      <c r="I2582" s="34">
        <v>25129.55</v>
      </c>
      <c r="J2582" s="34">
        <v>25129.55</v>
      </c>
      <c r="K2582" s="34">
        <v>25129.55</v>
      </c>
      <c r="L2582" s="34">
        <v>25129.55</v>
      </c>
      <c r="M2582" s="34">
        <v>25129.55</v>
      </c>
      <c r="N2582" s="34">
        <v>25129.55</v>
      </c>
      <c r="O2582" s="34">
        <v>25129.55</v>
      </c>
      <c r="P2582" s="34">
        <v>25129.55</v>
      </c>
      <c r="Q2582" s="34">
        <v>25129.55</v>
      </c>
      <c r="R2582" s="34">
        <v>25129.55</v>
      </c>
      <c r="S2582" s="34">
        <v>25129.55</v>
      </c>
    </row>
    <row r="2583" spans="2:19">
      <c r="B2583" s="5">
        <v>2007</v>
      </c>
      <c r="C2583" s="33"/>
      <c r="D2583" s="34">
        <v>11713.84</v>
      </c>
      <c r="E2583" s="34">
        <v>11713.84</v>
      </c>
      <c r="F2583" s="34">
        <v>11713.84</v>
      </c>
      <c r="G2583" s="34">
        <v>11713.84</v>
      </c>
      <c r="H2583" s="34">
        <v>11713.84</v>
      </c>
      <c r="I2583" s="34">
        <v>11713.84</v>
      </c>
      <c r="J2583" s="34">
        <v>11713.84</v>
      </c>
      <c r="K2583" s="34">
        <v>11713.84</v>
      </c>
      <c r="L2583" s="34">
        <v>11713.84</v>
      </c>
      <c r="M2583" s="34">
        <v>11713.84</v>
      </c>
      <c r="N2583" s="34">
        <v>11713.84</v>
      </c>
      <c r="O2583" s="34">
        <v>11713.84</v>
      </c>
      <c r="P2583" s="34">
        <v>11713.84</v>
      </c>
      <c r="Q2583" s="34">
        <v>11713.84</v>
      </c>
      <c r="R2583" s="34">
        <v>11713.84</v>
      </c>
      <c r="S2583" s="34">
        <v>11713.84</v>
      </c>
    </row>
    <row r="2584" spans="2:19">
      <c r="B2584" s="5">
        <v>2006</v>
      </c>
      <c r="C2584" s="34">
        <v>11485.95</v>
      </c>
      <c r="D2584" s="34">
        <v>11485.95</v>
      </c>
      <c r="E2584" s="34">
        <v>11485.95</v>
      </c>
      <c r="F2584" s="34">
        <v>11485.95</v>
      </c>
      <c r="G2584" s="34">
        <v>11485.95</v>
      </c>
      <c r="H2584" s="34">
        <v>11485.95</v>
      </c>
      <c r="I2584" s="34">
        <v>11485.95</v>
      </c>
      <c r="J2584" s="34">
        <v>11485.95</v>
      </c>
      <c r="K2584" s="34">
        <v>11485.95</v>
      </c>
      <c r="L2584" s="34">
        <v>11485.95</v>
      </c>
      <c r="M2584" s="34">
        <v>11485.95</v>
      </c>
      <c r="N2584" s="34">
        <v>11485.95</v>
      </c>
      <c r="O2584" s="34">
        <v>11485.95</v>
      </c>
      <c r="P2584" s="34">
        <v>11485.95</v>
      </c>
      <c r="Q2584" s="34">
        <v>11485.95</v>
      </c>
      <c r="R2584" s="34">
        <v>11485.95</v>
      </c>
      <c r="S2584" s="34">
        <v>11485.95</v>
      </c>
    </row>
    <row r="2585" spans="2:19">
      <c r="B2585" s="5">
        <v>2005</v>
      </c>
      <c r="C2585" s="34">
        <v>4305.3999999999996</v>
      </c>
      <c r="D2585" s="34">
        <v>4305.3999999999996</v>
      </c>
      <c r="E2585" s="34">
        <v>4305.3999999999996</v>
      </c>
      <c r="F2585" s="34">
        <v>4305.3999999999996</v>
      </c>
      <c r="G2585" s="34">
        <v>4305.3999999999996</v>
      </c>
      <c r="H2585" s="34">
        <v>4305.3999999999996</v>
      </c>
      <c r="I2585" s="34">
        <v>4305.3999999999996</v>
      </c>
      <c r="J2585" s="34">
        <v>4305.3999999999996</v>
      </c>
      <c r="K2585" s="34">
        <v>4305.3999999999996</v>
      </c>
      <c r="L2585" s="34">
        <v>4305.3999999999996</v>
      </c>
      <c r="M2585" s="34">
        <v>4305.3999999999996</v>
      </c>
      <c r="N2585" s="34">
        <v>4305.3999999999996</v>
      </c>
      <c r="O2585" s="34">
        <v>4305.3999999999996</v>
      </c>
      <c r="P2585" s="34">
        <v>4305.3999999999996</v>
      </c>
      <c r="Q2585" s="34">
        <v>4305.3999999999996</v>
      </c>
      <c r="R2585" s="34">
        <v>4305.3999999999996</v>
      </c>
      <c r="S2585" s="34">
        <v>4305.3999999999996</v>
      </c>
    </row>
    <row r="2586" spans="2:19">
      <c r="B2586" s="5">
        <v>2004</v>
      </c>
      <c r="C2586" s="34">
        <v>2322.65</v>
      </c>
      <c r="D2586" s="34">
        <v>2322.65</v>
      </c>
      <c r="E2586" s="34">
        <v>2322.65</v>
      </c>
      <c r="F2586" s="34">
        <v>2322.65</v>
      </c>
      <c r="G2586" s="34">
        <v>2322.65</v>
      </c>
      <c r="H2586" s="34">
        <v>2322.65</v>
      </c>
      <c r="I2586" s="34">
        <v>2322.65</v>
      </c>
      <c r="J2586" s="34">
        <v>2322.65</v>
      </c>
      <c r="K2586" s="34">
        <v>2322.65</v>
      </c>
      <c r="L2586" s="34">
        <v>2322.65</v>
      </c>
      <c r="M2586" s="34">
        <v>2322.65</v>
      </c>
      <c r="N2586" s="34">
        <v>2322.65</v>
      </c>
      <c r="O2586" s="34">
        <v>2322.65</v>
      </c>
      <c r="P2586" s="34">
        <v>2322.65</v>
      </c>
      <c r="Q2586" s="34">
        <v>2322.65</v>
      </c>
      <c r="R2586" s="34">
        <v>2322.65</v>
      </c>
      <c r="S2586" s="34">
        <v>2322.65</v>
      </c>
    </row>
    <row r="2587" spans="2:19">
      <c r="B2587" s="5">
        <v>2003</v>
      </c>
      <c r="C2587" s="34">
        <v>7512.92</v>
      </c>
      <c r="D2587" s="34">
        <v>7512.92</v>
      </c>
      <c r="E2587" s="34">
        <v>7512.92</v>
      </c>
      <c r="F2587" s="34">
        <v>7512.92</v>
      </c>
      <c r="G2587" s="34">
        <v>7512.92</v>
      </c>
      <c r="H2587" s="34">
        <v>7512.92</v>
      </c>
      <c r="I2587" s="34">
        <v>7512.92</v>
      </c>
      <c r="J2587" s="34">
        <v>7512.92</v>
      </c>
      <c r="K2587" s="34">
        <v>7512.92</v>
      </c>
      <c r="L2587" s="34">
        <v>7512.92</v>
      </c>
      <c r="M2587" s="34">
        <v>7512.92</v>
      </c>
      <c r="N2587" s="34">
        <v>7512.92</v>
      </c>
      <c r="O2587" s="34">
        <v>7512.92</v>
      </c>
      <c r="P2587" s="34">
        <v>7512.92</v>
      </c>
      <c r="Q2587" s="34">
        <v>7512.92</v>
      </c>
      <c r="R2587" s="34">
        <v>7512.92</v>
      </c>
      <c r="S2587" s="34">
        <v>7512.92</v>
      </c>
    </row>
    <row r="2588" spans="2:19">
      <c r="B2588" s="5">
        <v>2002</v>
      </c>
      <c r="C2588" s="34">
        <v>5800.96</v>
      </c>
      <c r="D2588" s="34">
        <v>5800.96</v>
      </c>
      <c r="E2588" s="34">
        <v>5800.96</v>
      </c>
      <c r="F2588" s="34">
        <v>5800.96</v>
      </c>
      <c r="G2588" s="34">
        <v>5800.96</v>
      </c>
      <c r="H2588" s="34">
        <v>5800.96</v>
      </c>
      <c r="I2588" s="34">
        <v>5800.96</v>
      </c>
      <c r="J2588" s="34">
        <v>5800.96</v>
      </c>
      <c r="K2588" s="34">
        <v>5800.96</v>
      </c>
      <c r="L2588" s="34">
        <v>5800.96</v>
      </c>
      <c r="M2588" s="34">
        <v>5800.96</v>
      </c>
      <c r="N2588" s="34">
        <v>5800.96</v>
      </c>
      <c r="O2588" s="34">
        <v>5800.96</v>
      </c>
      <c r="P2588" s="34">
        <v>5800.96</v>
      </c>
      <c r="Q2588" s="34">
        <v>5800.96</v>
      </c>
      <c r="R2588" s="34">
        <v>5800.96</v>
      </c>
      <c r="S2588" s="34">
        <v>5800.96</v>
      </c>
    </row>
    <row r="2589" spans="2:19">
      <c r="B2589" s="5">
        <v>2001</v>
      </c>
      <c r="C2589" s="34">
        <v>2279.62</v>
      </c>
      <c r="D2589" s="34">
        <v>2279.62</v>
      </c>
      <c r="E2589" s="34">
        <v>2279.62</v>
      </c>
      <c r="F2589" s="34">
        <v>2279.62</v>
      </c>
      <c r="G2589" s="34">
        <v>2279.62</v>
      </c>
      <c r="H2589" s="34">
        <v>2279.62</v>
      </c>
      <c r="I2589" s="34">
        <v>2279.62</v>
      </c>
      <c r="J2589" s="34">
        <v>2279.62</v>
      </c>
      <c r="K2589" s="34">
        <v>2279.62</v>
      </c>
      <c r="L2589" s="34">
        <v>2279.62</v>
      </c>
      <c r="M2589" s="34">
        <v>2279.62</v>
      </c>
      <c r="N2589" s="34">
        <v>2279.62</v>
      </c>
      <c r="O2589" s="34">
        <v>2279.62</v>
      </c>
      <c r="P2589" s="34">
        <v>2279.62</v>
      </c>
      <c r="Q2589" s="34">
        <v>2279.62</v>
      </c>
      <c r="R2589" s="34">
        <v>2279.62</v>
      </c>
      <c r="S2589" s="34">
        <v>2279.62</v>
      </c>
    </row>
    <row r="2590" spans="2:19">
      <c r="B2590" s="5">
        <v>2000</v>
      </c>
      <c r="C2590" s="34">
        <v>1911.67</v>
      </c>
      <c r="D2590" s="34">
        <v>1911.67</v>
      </c>
      <c r="E2590" s="34">
        <v>1911.67</v>
      </c>
      <c r="F2590" s="34">
        <v>1911.67</v>
      </c>
      <c r="G2590" s="34">
        <v>1911.67</v>
      </c>
      <c r="H2590" s="34">
        <v>1911.67</v>
      </c>
      <c r="I2590" s="34">
        <v>1911.67</v>
      </c>
      <c r="J2590" s="34">
        <v>1911.67</v>
      </c>
      <c r="K2590" s="34">
        <v>1911.67</v>
      </c>
      <c r="L2590" s="34">
        <v>1911.67</v>
      </c>
      <c r="M2590" s="34">
        <v>1911.67</v>
      </c>
      <c r="N2590" s="34">
        <v>1911.67</v>
      </c>
      <c r="O2590" s="34">
        <v>1911.67</v>
      </c>
      <c r="P2590" s="34">
        <v>1911.67</v>
      </c>
      <c r="Q2590" s="34">
        <v>1911.67</v>
      </c>
      <c r="R2590" s="34">
        <v>1911.67</v>
      </c>
      <c r="S2590" s="34">
        <v>1911.67</v>
      </c>
    </row>
    <row r="2591" spans="2:19">
      <c r="B2591" s="5">
        <v>1999</v>
      </c>
      <c r="C2591" s="34">
        <v>14375.03</v>
      </c>
      <c r="D2591" s="34">
        <v>14375.03</v>
      </c>
      <c r="E2591" s="34">
        <v>14375.03</v>
      </c>
      <c r="F2591" s="34">
        <v>14375.03</v>
      </c>
      <c r="G2591" s="34">
        <v>14375.03</v>
      </c>
      <c r="H2591" s="34">
        <v>14375.03</v>
      </c>
      <c r="I2591" s="34">
        <v>14375.03</v>
      </c>
      <c r="J2591" s="34">
        <v>14375.03</v>
      </c>
      <c r="K2591" s="34">
        <v>14375.03</v>
      </c>
      <c r="L2591" s="34">
        <v>14375.03</v>
      </c>
      <c r="M2591" s="34">
        <v>14375.03</v>
      </c>
      <c r="N2591" s="34">
        <v>14375.03</v>
      </c>
      <c r="O2591" s="34">
        <v>14375.03</v>
      </c>
      <c r="P2591" s="34">
        <v>14375.03</v>
      </c>
      <c r="Q2591" s="34">
        <v>14375.03</v>
      </c>
      <c r="R2591" s="34">
        <v>14375.03</v>
      </c>
      <c r="S2591" s="34">
        <v>14375.03</v>
      </c>
    </row>
    <row r="2592" spans="2:19">
      <c r="B2592" s="5">
        <v>1998</v>
      </c>
      <c r="C2592" s="34">
        <v>13852.13</v>
      </c>
      <c r="D2592" s="34">
        <v>13852.13</v>
      </c>
      <c r="E2592" s="34">
        <v>13852.13</v>
      </c>
      <c r="F2592" s="34">
        <v>13852.13</v>
      </c>
      <c r="G2592" s="34">
        <v>13852.13</v>
      </c>
      <c r="H2592" s="34">
        <v>13852.13</v>
      </c>
      <c r="I2592" s="34">
        <v>13852.13</v>
      </c>
      <c r="J2592" s="34">
        <v>13852.13</v>
      </c>
      <c r="K2592" s="34">
        <v>13852.13</v>
      </c>
      <c r="L2592" s="34">
        <v>13852.13</v>
      </c>
      <c r="M2592" s="34">
        <v>13852.13</v>
      </c>
      <c r="N2592" s="34">
        <v>13852.13</v>
      </c>
      <c r="O2592" s="34">
        <v>13852.13</v>
      </c>
      <c r="P2592" s="34">
        <v>13852.13</v>
      </c>
      <c r="Q2592" s="34">
        <v>13852.13</v>
      </c>
      <c r="R2592" s="34">
        <v>13852.13</v>
      </c>
      <c r="S2592" s="34">
        <v>13852.13</v>
      </c>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63846.329999999994</v>
      </c>
      <c r="D2661" s="7">
        <f>SUM(D2583:D2660)</f>
        <v>75560.17</v>
      </c>
      <c r="E2661" s="7">
        <f>SUM(E2582:E2660)</f>
        <v>100689.72</v>
      </c>
      <c r="F2661" s="7">
        <f>SUM(F2581:F2660)</f>
        <v>108780.22</v>
      </c>
      <c r="G2661" s="7">
        <f>SUM(G2580:G2660)</f>
        <v>113307.53</v>
      </c>
      <c r="H2661" s="7">
        <f>SUM(H2574:H2660)</f>
        <v>117095.80999999998</v>
      </c>
      <c r="I2661" s="7">
        <f>SUM(I2574:I2660)</f>
        <v>121804.09999999999</v>
      </c>
      <c r="J2661" s="7">
        <f t="shared" ref="J2661" si="53">SUM(J2574:J2660)</f>
        <v>125860.38999999998</v>
      </c>
      <c r="K2661" s="7">
        <f>SUM(K2574:K2660)</f>
        <v>125860.38999999998</v>
      </c>
      <c r="L2661" s="7">
        <f t="shared" ref="L2661" si="54">SUM(L2574:L2660)</f>
        <v>131579.18999999997</v>
      </c>
      <c r="M2661" s="7">
        <f>SUM(M2574:M2660)</f>
        <v>138454.21999999997</v>
      </c>
      <c r="N2661" s="10">
        <f>SUM(N2569:N2660)</f>
        <v>139343.11999999997</v>
      </c>
      <c r="O2661" s="10">
        <f>SUM(O2569:O2660)</f>
        <v>142020.02999999997</v>
      </c>
      <c r="P2661" s="10">
        <f>SUM(P2569:P2660)</f>
        <v>152588.74</v>
      </c>
      <c r="Q2661" s="10">
        <f>SUM(Q2569:Q2660)</f>
        <v>155353.12999999998</v>
      </c>
      <c r="R2661" s="10">
        <f>SUM(R2568:R2660)</f>
        <v>160152.06999999998</v>
      </c>
      <c r="S2661" s="10">
        <f>SUM(S2568:S2660)</f>
        <v>160152.06999999998</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5">SUM(J2669:J2755)</f>
        <v>0</v>
      </c>
      <c r="K2756" s="7">
        <f>SUM(K2669:K2755)</f>
        <v>0</v>
      </c>
      <c r="L2756" s="7">
        <f t="shared" ref="L2756" si="56">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9597.86</v>
      </c>
      <c r="S2759" s="34">
        <v>9597.86</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14687.96</v>
      </c>
      <c r="Q2761" s="34">
        <v>14687.96</v>
      </c>
      <c r="R2761" s="34">
        <v>14687.96</v>
      </c>
      <c r="S2761" s="34">
        <v>14687.96</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27919.13</v>
      </c>
      <c r="O2763" s="34">
        <v>27919.13</v>
      </c>
      <c r="P2763" s="34">
        <v>27919.13</v>
      </c>
      <c r="Q2763" s="34">
        <v>27919.13</v>
      </c>
      <c r="R2763" s="34">
        <v>27919.13</v>
      </c>
      <c r="S2763" s="34">
        <v>27919.13</v>
      </c>
    </row>
    <row r="2764" spans="1:19">
      <c r="B2764" s="5">
        <v>2016</v>
      </c>
      <c r="C2764" s="33"/>
      <c r="D2764" s="33"/>
      <c r="E2764" s="33"/>
      <c r="F2764" s="33"/>
      <c r="G2764" s="33"/>
      <c r="H2764" s="33"/>
      <c r="I2764" s="33"/>
      <c r="J2764" s="33"/>
      <c r="K2764" s="33"/>
      <c r="L2764" s="33"/>
      <c r="M2764" s="34">
        <v>34623.32</v>
      </c>
      <c r="N2764" s="34">
        <v>34623.32</v>
      </c>
      <c r="O2764" s="34">
        <v>34623.32</v>
      </c>
      <c r="P2764" s="34">
        <v>34623.32</v>
      </c>
      <c r="Q2764" s="34">
        <v>34623.32</v>
      </c>
      <c r="R2764" s="34">
        <v>34623.32</v>
      </c>
      <c r="S2764" s="34">
        <v>34623.32</v>
      </c>
    </row>
    <row r="2765" spans="1:19">
      <c r="B2765" s="5">
        <v>2015</v>
      </c>
      <c r="C2765" s="33"/>
      <c r="D2765" s="33"/>
      <c r="E2765" s="33"/>
      <c r="F2765" s="33"/>
      <c r="G2765" s="33"/>
      <c r="H2765" s="33"/>
      <c r="I2765" s="33"/>
      <c r="J2765" s="33"/>
      <c r="K2765" s="33"/>
      <c r="L2765" s="34">
        <v>56974.35</v>
      </c>
      <c r="M2765" s="34">
        <v>56974.35</v>
      </c>
      <c r="N2765" s="34">
        <v>56974.35</v>
      </c>
      <c r="O2765" s="34">
        <v>56974.35</v>
      </c>
      <c r="P2765" s="34">
        <v>56974.35</v>
      </c>
      <c r="Q2765" s="34">
        <v>56974.35</v>
      </c>
      <c r="R2765" s="34">
        <v>56974.35</v>
      </c>
      <c r="S2765" s="34">
        <v>56974.35</v>
      </c>
    </row>
    <row r="2766" spans="1:19">
      <c r="B2766" s="5">
        <v>2014</v>
      </c>
      <c r="C2766" s="33"/>
      <c r="D2766" s="33"/>
      <c r="E2766" s="33"/>
      <c r="F2766" s="33"/>
      <c r="G2766" s="33"/>
      <c r="H2766" s="33"/>
      <c r="I2766" s="33"/>
      <c r="J2766" s="33"/>
      <c r="K2766" s="34">
        <v>49751.35</v>
      </c>
      <c r="L2766" s="34">
        <v>49751.35</v>
      </c>
      <c r="M2766" s="34">
        <v>49751.35</v>
      </c>
      <c r="N2766" s="34">
        <v>49751.35</v>
      </c>
      <c r="O2766" s="34">
        <v>49751.35</v>
      </c>
      <c r="P2766" s="34">
        <v>49751.35</v>
      </c>
      <c r="Q2766" s="34">
        <v>49751.35</v>
      </c>
      <c r="R2766" s="34">
        <v>49751.35</v>
      </c>
      <c r="S2766" s="34">
        <v>49751.35</v>
      </c>
    </row>
    <row r="2767" spans="1:19">
      <c r="B2767" s="5">
        <v>2013</v>
      </c>
      <c r="C2767" s="33"/>
      <c r="D2767" s="33"/>
      <c r="E2767" s="33"/>
      <c r="F2767" s="33"/>
      <c r="G2767" s="33"/>
      <c r="H2767" s="33"/>
      <c r="I2767" s="33"/>
      <c r="J2767" s="34">
        <v>53348.11</v>
      </c>
      <c r="K2767" s="34">
        <v>53348.11</v>
      </c>
      <c r="L2767" s="34">
        <v>53348.11</v>
      </c>
      <c r="M2767" s="34">
        <v>53348.11</v>
      </c>
      <c r="N2767" s="34">
        <v>53348.11</v>
      </c>
      <c r="O2767" s="34">
        <v>53348.11</v>
      </c>
      <c r="P2767" s="34">
        <v>53348.11</v>
      </c>
      <c r="Q2767" s="34">
        <v>53348.11</v>
      </c>
      <c r="R2767" s="34">
        <v>53348.11</v>
      </c>
      <c r="S2767" s="34">
        <v>53348.11</v>
      </c>
    </row>
    <row r="2768" spans="1:19">
      <c r="B2768" s="5">
        <v>2012</v>
      </c>
      <c r="C2768" s="33"/>
      <c r="D2768" s="33"/>
      <c r="E2768" s="33"/>
      <c r="F2768" s="33"/>
      <c r="G2768" s="33"/>
      <c r="H2768" s="33"/>
      <c r="I2768" s="34">
        <v>52457.27</v>
      </c>
      <c r="J2768" s="34">
        <v>52457.27</v>
      </c>
      <c r="K2768" s="34">
        <v>52457.27</v>
      </c>
      <c r="L2768" s="34">
        <v>52457.27</v>
      </c>
      <c r="M2768" s="34">
        <v>52457.27</v>
      </c>
      <c r="N2768" s="34">
        <v>52457.27</v>
      </c>
      <c r="O2768" s="34">
        <v>52457.27</v>
      </c>
      <c r="P2768" s="34">
        <v>52457.27</v>
      </c>
      <c r="Q2768" s="34">
        <v>52457.27</v>
      </c>
      <c r="R2768" s="34">
        <v>52457.27</v>
      </c>
      <c r="S2768" s="34">
        <v>52457.27</v>
      </c>
    </row>
    <row r="2769" spans="2:19">
      <c r="B2769" s="5">
        <v>2011</v>
      </c>
      <c r="C2769" s="33"/>
      <c r="D2769" s="33"/>
      <c r="E2769" s="33"/>
      <c r="F2769" s="33"/>
      <c r="G2769" s="33"/>
      <c r="H2769" s="34">
        <v>38431.379999999997</v>
      </c>
      <c r="I2769" s="34">
        <v>38431.379999999997</v>
      </c>
      <c r="J2769" s="34">
        <v>38431.379999999997</v>
      </c>
      <c r="K2769" s="34">
        <v>38431.379999999997</v>
      </c>
      <c r="L2769" s="34">
        <v>38431.379999999997</v>
      </c>
      <c r="M2769" s="34">
        <v>38431.379999999997</v>
      </c>
      <c r="N2769" s="34">
        <v>38431.379999999997</v>
      </c>
      <c r="O2769" s="34">
        <v>38431.379999999997</v>
      </c>
      <c r="P2769" s="34">
        <v>38431.379999999997</v>
      </c>
      <c r="Q2769" s="34">
        <v>38431.379999999997</v>
      </c>
      <c r="R2769" s="34">
        <v>38431.379999999997</v>
      </c>
      <c r="S2769" s="34">
        <v>38431.379999999997</v>
      </c>
    </row>
    <row r="2770" spans="2:19">
      <c r="B2770" s="5">
        <v>2010</v>
      </c>
      <c r="C2770" s="33"/>
      <c r="D2770" s="33"/>
      <c r="E2770" s="33"/>
      <c r="F2770" s="33"/>
      <c r="G2770" s="34">
        <v>34003.599999999999</v>
      </c>
      <c r="H2770" s="34">
        <v>34003.599999999999</v>
      </c>
      <c r="I2770" s="34">
        <v>34003.599999999999</v>
      </c>
      <c r="J2770" s="34">
        <v>34003.599999999999</v>
      </c>
      <c r="K2770" s="34">
        <v>34003.599999999999</v>
      </c>
      <c r="L2770" s="34">
        <v>34003.599999999999</v>
      </c>
      <c r="M2770" s="34">
        <v>34003.599999999999</v>
      </c>
      <c r="N2770" s="34">
        <v>34003.599999999999</v>
      </c>
      <c r="O2770" s="34">
        <v>34003.599999999999</v>
      </c>
      <c r="P2770" s="34">
        <v>34003.599999999999</v>
      </c>
      <c r="Q2770" s="34">
        <v>34003.599999999999</v>
      </c>
      <c r="R2770" s="34">
        <v>34003.599999999999</v>
      </c>
      <c r="S2770" s="34">
        <v>34003.599999999999</v>
      </c>
    </row>
    <row r="2771" spans="2:19">
      <c r="B2771" s="5">
        <v>2009</v>
      </c>
      <c r="C2771" s="33"/>
      <c r="D2771" s="33"/>
      <c r="E2771" s="33"/>
      <c r="F2771" s="34">
        <v>36451.279999999999</v>
      </c>
      <c r="G2771" s="34">
        <v>36451.279999999999</v>
      </c>
      <c r="H2771" s="34">
        <v>36451.279999999999</v>
      </c>
      <c r="I2771" s="34">
        <v>36451.279999999999</v>
      </c>
      <c r="J2771" s="34">
        <v>36451.279999999999</v>
      </c>
      <c r="K2771" s="34">
        <v>36451.279999999999</v>
      </c>
      <c r="L2771" s="34">
        <v>36451.279999999999</v>
      </c>
      <c r="M2771" s="34">
        <v>36451.279999999999</v>
      </c>
      <c r="N2771" s="34">
        <v>36451.279999999999</v>
      </c>
      <c r="O2771" s="34">
        <v>36451.279999999999</v>
      </c>
      <c r="P2771" s="34">
        <v>36451.279999999999</v>
      </c>
      <c r="Q2771" s="34">
        <v>36451.279999999999</v>
      </c>
      <c r="R2771" s="34">
        <v>36451.279999999999</v>
      </c>
      <c r="S2771" s="34">
        <v>36451.279999999999</v>
      </c>
    </row>
    <row r="2772" spans="2:19">
      <c r="B2772" s="5">
        <v>2008</v>
      </c>
      <c r="C2772" s="33"/>
      <c r="D2772" s="33"/>
      <c r="E2772" s="34">
        <v>26818.720000000001</v>
      </c>
      <c r="F2772" s="34">
        <v>26818.720000000001</v>
      </c>
      <c r="G2772" s="34">
        <v>26818.720000000001</v>
      </c>
      <c r="H2772" s="34">
        <v>26818.720000000001</v>
      </c>
      <c r="I2772" s="34">
        <v>26818.720000000001</v>
      </c>
      <c r="J2772" s="34">
        <v>26818.720000000001</v>
      </c>
      <c r="K2772" s="34">
        <v>26818.720000000001</v>
      </c>
      <c r="L2772" s="34">
        <v>26818.720000000001</v>
      </c>
      <c r="M2772" s="34">
        <v>26818.720000000001</v>
      </c>
      <c r="N2772" s="34">
        <v>26818.720000000001</v>
      </c>
      <c r="O2772" s="34">
        <v>26818.720000000001</v>
      </c>
      <c r="P2772" s="34">
        <v>26818.720000000001</v>
      </c>
      <c r="Q2772" s="34">
        <v>26818.720000000001</v>
      </c>
      <c r="R2772" s="34">
        <v>26818.720000000001</v>
      </c>
      <c r="S2772" s="34">
        <v>26818.720000000001</v>
      </c>
    </row>
    <row r="2773" spans="2:19">
      <c r="B2773" s="5">
        <v>2007</v>
      </c>
      <c r="C2773" s="33"/>
      <c r="D2773" s="34">
        <v>38969.49</v>
      </c>
      <c r="E2773" s="34">
        <v>38969.49</v>
      </c>
      <c r="F2773" s="34">
        <v>38969.49</v>
      </c>
      <c r="G2773" s="34">
        <v>38969.49</v>
      </c>
      <c r="H2773" s="34">
        <v>38969.49</v>
      </c>
      <c r="I2773" s="34">
        <v>38969.49</v>
      </c>
      <c r="J2773" s="34">
        <v>38969.49</v>
      </c>
      <c r="K2773" s="34">
        <v>38969.49</v>
      </c>
      <c r="L2773" s="34">
        <v>38969.49</v>
      </c>
      <c r="M2773" s="34">
        <v>38969.49</v>
      </c>
      <c r="N2773" s="34">
        <v>38969.49</v>
      </c>
      <c r="O2773" s="34">
        <v>38969.49</v>
      </c>
      <c r="P2773" s="34">
        <v>38969.49</v>
      </c>
      <c r="Q2773" s="34">
        <v>38969.49</v>
      </c>
      <c r="R2773" s="34">
        <v>38969.49</v>
      </c>
      <c r="S2773" s="34">
        <v>38969.49</v>
      </c>
    </row>
    <row r="2774" spans="2:19">
      <c r="B2774" s="5">
        <v>2006</v>
      </c>
      <c r="C2774" s="34">
        <v>290602.3</v>
      </c>
      <c r="D2774" s="34">
        <v>290602.3</v>
      </c>
      <c r="E2774" s="34">
        <v>290602.3</v>
      </c>
      <c r="F2774" s="34">
        <v>290602.3</v>
      </c>
      <c r="G2774" s="34">
        <v>290602.3</v>
      </c>
      <c r="H2774" s="34">
        <v>290602.3</v>
      </c>
      <c r="I2774" s="34">
        <v>290602.3</v>
      </c>
      <c r="J2774" s="34">
        <v>290602.3</v>
      </c>
      <c r="K2774" s="34">
        <v>290602.3</v>
      </c>
      <c r="L2774" s="34">
        <v>290602.3</v>
      </c>
      <c r="M2774" s="34">
        <v>290602.3</v>
      </c>
      <c r="N2774" s="34">
        <v>290602.3</v>
      </c>
      <c r="O2774" s="34">
        <v>290602.3</v>
      </c>
      <c r="P2774" s="34">
        <v>290602.3</v>
      </c>
      <c r="Q2774" s="34">
        <v>290602.3</v>
      </c>
      <c r="R2774" s="34">
        <v>290602.3</v>
      </c>
      <c r="S2774" s="34">
        <v>290602.3</v>
      </c>
    </row>
    <row r="2775" spans="2:19">
      <c r="B2775" s="5">
        <v>2005</v>
      </c>
      <c r="C2775" s="34">
        <v>26665.01</v>
      </c>
      <c r="D2775" s="34">
        <v>26665.01</v>
      </c>
      <c r="E2775" s="34">
        <v>26665.01</v>
      </c>
      <c r="F2775" s="34">
        <v>26665.01</v>
      </c>
      <c r="G2775" s="34">
        <v>26665.01</v>
      </c>
      <c r="H2775" s="34">
        <v>26665.01</v>
      </c>
      <c r="I2775" s="34">
        <v>26665.01</v>
      </c>
      <c r="J2775" s="34">
        <v>26665.01</v>
      </c>
      <c r="K2775" s="34">
        <v>26665.01</v>
      </c>
      <c r="L2775" s="34">
        <v>26665.01</v>
      </c>
      <c r="M2775" s="34">
        <v>26665.01</v>
      </c>
      <c r="N2775" s="34">
        <v>26665.01</v>
      </c>
      <c r="O2775" s="34">
        <v>26665.01</v>
      </c>
      <c r="P2775" s="34">
        <v>26665.01</v>
      </c>
      <c r="Q2775" s="34">
        <v>26665.01</v>
      </c>
      <c r="R2775" s="34">
        <v>26665.01</v>
      </c>
      <c r="S2775" s="34">
        <v>26665.01</v>
      </c>
    </row>
    <row r="2776" spans="2:19">
      <c r="B2776" s="5">
        <v>2004</v>
      </c>
      <c r="C2776" s="34">
        <v>72876.06</v>
      </c>
      <c r="D2776" s="34">
        <v>72876.06</v>
      </c>
      <c r="E2776" s="34">
        <v>72876.06</v>
      </c>
      <c r="F2776" s="34">
        <v>72876.06</v>
      </c>
      <c r="G2776" s="34">
        <v>72876.06</v>
      </c>
      <c r="H2776" s="34">
        <v>72876.06</v>
      </c>
      <c r="I2776" s="34">
        <v>72876.06</v>
      </c>
      <c r="J2776" s="34">
        <v>72876.06</v>
      </c>
      <c r="K2776" s="34">
        <v>72876.06</v>
      </c>
      <c r="L2776" s="34">
        <v>72876.06</v>
      </c>
      <c r="M2776" s="34">
        <v>72876.06</v>
      </c>
      <c r="N2776" s="34">
        <v>72876.06</v>
      </c>
      <c r="O2776" s="34">
        <v>72876.06</v>
      </c>
      <c r="P2776" s="34">
        <v>72876.06</v>
      </c>
      <c r="Q2776" s="34">
        <v>72876.06</v>
      </c>
      <c r="R2776" s="34">
        <v>72876.06</v>
      </c>
      <c r="S2776" s="34">
        <v>72876.06</v>
      </c>
    </row>
    <row r="2777" spans="2:19">
      <c r="B2777" s="5">
        <v>2003</v>
      </c>
      <c r="C2777" s="34">
        <v>12123.1</v>
      </c>
      <c r="D2777" s="34">
        <v>12123.1</v>
      </c>
      <c r="E2777" s="34">
        <v>12123.1</v>
      </c>
      <c r="F2777" s="34">
        <v>12123.1</v>
      </c>
      <c r="G2777" s="34">
        <v>12123.1</v>
      </c>
      <c r="H2777" s="34">
        <v>12123.1</v>
      </c>
      <c r="I2777" s="34">
        <v>12123.1</v>
      </c>
      <c r="J2777" s="34">
        <v>12123.1</v>
      </c>
      <c r="K2777" s="34">
        <v>12123.1</v>
      </c>
      <c r="L2777" s="34">
        <v>12123.1</v>
      </c>
      <c r="M2777" s="34">
        <v>12123.1</v>
      </c>
      <c r="N2777" s="34">
        <v>12123.1</v>
      </c>
      <c r="O2777" s="34">
        <v>12123.1</v>
      </c>
      <c r="P2777" s="34">
        <v>12123.1</v>
      </c>
      <c r="Q2777" s="34">
        <v>12123.1</v>
      </c>
      <c r="R2777" s="34">
        <v>12123.1</v>
      </c>
      <c r="S2777" s="34">
        <v>12123.1</v>
      </c>
    </row>
    <row r="2778" spans="2:19">
      <c r="B2778" s="5">
        <v>2002</v>
      </c>
      <c r="C2778" s="34">
        <v>12126.99</v>
      </c>
      <c r="D2778" s="34">
        <v>12126.99</v>
      </c>
      <c r="E2778" s="34">
        <v>12126.99</v>
      </c>
      <c r="F2778" s="34">
        <v>12126.99</v>
      </c>
      <c r="G2778" s="34">
        <v>12126.99</v>
      </c>
      <c r="H2778" s="34">
        <v>12126.99</v>
      </c>
      <c r="I2778" s="34">
        <v>12126.99</v>
      </c>
      <c r="J2778" s="34">
        <v>12126.99</v>
      </c>
      <c r="K2778" s="34">
        <v>12126.99</v>
      </c>
      <c r="L2778" s="34">
        <v>12126.99</v>
      </c>
      <c r="M2778" s="34">
        <v>12126.99</v>
      </c>
      <c r="N2778" s="34">
        <v>12126.99</v>
      </c>
      <c r="O2778" s="34">
        <v>12126.99</v>
      </c>
      <c r="P2778" s="34">
        <v>12126.99</v>
      </c>
      <c r="Q2778" s="34">
        <v>12126.99</v>
      </c>
      <c r="R2778" s="34">
        <v>12126.99</v>
      </c>
      <c r="S2778" s="34">
        <v>12126.99</v>
      </c>
    </row>
    <row r="2779" spans="2:19">
      <c r="B2779" s="5">
        <v>2001</v>
      </c>
      <c r="C2779" s="34">
        <v>4502.04</v>
      </c>
      <c r="D2779" s="34">
        <v>4502.04</v>
      </c>
      <c r="E2779" s="34">
        <v>4502.04</v>
      </c>
      <c r="F2779" s="34">
        <v>4502.04</v>
      </c>
      <c r="G2779" s="34">
        <v>4502.04</v>
      </c>
      <c r="H2779" s="34">
        <v>4502.04</v>
      </c>
      <c r="I2779" s="34">
        <v>4502.04</v>
      </c>
      <c r="J2779" s="34">
        <v>4502.04</v>
      </c>
      <c r="K2779" s="34">
        <v>4502.04</v>
      </c>
      <c r="L2779" s="34">
        <v>4502.04</v>
      </c>
      <c r="M2779" s="34">
        <v>4502.04</v>
      </c>
      <c r="N2779" s="34">
        <v>4502.04</v>
      </c>
      <c r="O2779" s="34">
        <v>4502.04</v>
      </c>
      <c r="P2779" s="34">
        <v>4502.04</v>
      </c>
      <c r="Q2779" s="34">
        <v>4502.04</v>
      </c>
      <c r="R2779" s="34">
        <v>4502.04</v>
      </c>
      <c r="S2779" s="34">
        <v>4502.04</v>
      </c>
    </row>
    <row r="2780" spans="2:19">
      <c r="B2780" s="5">
        <v>2000</v>
      </c>
      <c r="C2780" s="34">
        <v>5792.94</v>
      </c>
      <c r="D2780" s="34">
        <v>5792.94</v>
      </c>
      <c r="E2780" s="34">
        <v>5792.94</v>
      </c>
      <c r="F2780" s="34">
        <v>5792.94</v>
      </c>
      <c r="G2780" s="34">
        <v>5792.94</v>
      </c>
      <c r="H2780" s="34">
        <v>5792.94</v>
      </c>
      <c r="I2780" s="34">
        <v>5792.94</v>
      </c>
      <c r="J2780" s="34">
        <v>5792.94</v>
      </c>
      <c r="K2780" s="34">
        <v>5792.94</v>
      </c>
      <c r="L2780" s="34">
        <v>5792.94</v>
      </c>
      <c r="M2780" s="34">
        <v>5792.94</v>
      </c>
      <c r="N2780" s="34">
        <v>5792.94</v>
      </c>
      <c r="O2780" s="34">
        <v>5792.94</v>
      </c>
      <c r="P2780" s="34">
        <v>5792.94</v>
      </c>
      <c r="Q2780" s="34">
        <v>5792.94</v>
      </c>
      <c r="R2780" s="34">
        <v>5792.94</v>
      </c>
      <c r="S2780" s="34">
        <v>5792.94</v>
      </c>
    </row>
    <row r="2781" spans="2:19">
      <c r="B2781" s="5">
        <v>1999</v>
      </c>
      <c r="C2781" s="34">
        <v>38420.5</v>
      </c>
      <c r="D2781" s="34">
        <v>38420.5</v>
      </c>
      <c r="E2781" s="34">
        <v>38420.5</v>
      </c>
      <c r="F2781" s="34">
        <v>38420.5</v>
      </c>
      <c r="G2781" s="34">
        <v>38420.5</v>
      </c>
      <c r="H2781" s="34">
        <v>38420.5</v>
      </c>
      <c r="I2781" s="34">
        <v>38420.5</v>
      </c>
      <c r="J2781" s="34">
        <v>38420.5</v>
      </c>
      <c r="K2781" s="34">
        <v>38420.5</v>
      </c>
      <c r="L2781" s="34">
        <v>38420.5</v>
      </c>
      <c r="M2781" s="34">
        <v>38420.5</v>
      </c>
      <c r="N2781" s="34">
        <v>38420.5</v>
      </c>
      <c r="O2781" s="34">
        <v>38420.5</v>
      </c>
      <c r="P2781" s="34">
        <v>38420.5</v>
      </c>
      <c r="Q2781" s="34">
        <v>38420.5</v>
      </c>
      <c r="R2781" s="34">
        <v>38420.5</v>
      </c>
      <c r="S2781" s="34">
        <v>38420.5</v>
      </c>
    </row>
    <row r="2782" spans="2:19">
      <c r="B2782" s="5">
        <v>1998</v>
      </c>
      <c r="C2782" s="34">
        <v>57498.559999999998</v>
      </c>
      <c r="D2782" s="34">
        <v>57498.559999999998</v>
      </c>
      <c r="E2782" s="34">
        <v>57498.559999999998</v>
      </c>
      <c r="F2782" s="34">
        <v>57498.559999999998</v>
      </c>
      <c r="G2782" s="34">
        <v>57498.559999999998</v>
      </c>
      <c r="H2782" s="34">
        <v>57498.559999999998</v>
      </c>
      <c r="I2782" s="34">
        <v>57498.559999999998</v>
      </c>
      <c r="J2782" s="34">
        <v>57498.559999999998</v>
      </c>
      <c r="K2782" s="34">
        <v>57498.559999999998</v>
      </c>
      <c r="L2782" s="34">
        <v>57498.559999999998</v>
      </c>
      <c r="M2782" s="34">
        <v>57498.559999999998</v>
      </c>
      <c r="N2782" s="34">
        <v>57498.559999999998</v>
      </c>
      <c r="O2782" s="34">
        <v>57498.559999999998</v>
      </c>
      <c r="P2782" s="34">
        <v>57498.559999999998</v>
      </c>
      <c r="Q2782" s="34">
        <v>57498.559999999998</v>
      </c>
      <c r="R2782" s="34">
        <v>57498.559999999998</v>
      </c>
      <c r="S2782" s="34">
        <v>57498.559999999998</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6059.83</v>
      </c>
      <c r="D2784" s="34">
        <v>6059.83</v>
      </c>
      <c r="E2784" s="34">
        <v>6059.83</v>
      </c>
      <c r="F2784" s="34">
        <v>6059.83</v>
      </c>
      <c r="G2784" s="34">
        <v>6059.83</v>
      </c>
      <c r="H2784" s="34">
        <v>6059.83</v>
      </c>
      <c r="I2784" s="34">
        <v>6059.83</v>
      </c>
      <c r="J2784" s="34">
        <v>6059.83</v>
      </c>
      <c r="K2784" s="34">
        <v>6059.83</v>
      </c>
      <c r="L2784" s="34">
        <v>6059.83</v>
      </c>
      <c r="M2784" s="34">
        <v>6059.83</v>
      </c>
      <c r="N2784" s="34">
        <v>6059.83</v>
      </c>
      <c r="O2784" s="34">
        <v>6059.83</v>
      </c>
      <c r="P2784" s="34">
        <v>6059.83</v>
      </c>
      <c r="Q2784" s="34">
        <v>6059.83</v>
      </c>
      <c r="R2784" s="34">
        <v>6059.83</v>
      </c>
      <c r="S2784" s="34">
        <v>6059.83</v>
      </c>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526667.32999999996</v>
      </c>
      <c r="D2851" s="7">
        <f>SUM(D2773:D2850)</f>
        <v>565636.81999999995</v>
      </c>
      <c r="E2851" s="7">
        <f>SUM(E2772:E2850)</f>
        <v>592455.53999999992</v>
      </c>
      <c r="F2851" s="7">
        <f>SUM(F2771:F2850)</f>
        <v>628906.81999999995</v>
      </c>
      <c r="G2851" s="7">
        <f>SUM(G2770:G2850)</f>
        <v>662910.41999999981</v>
      </c>
      <c r="H2851" s="7">
        <f>SUM(H2764:H2850)</f>
        <v>701341.79999999993</v>
      </c>
      <c r="I2851" s="7">
        <f>SUM(I2764:I2850)</f>
        <v>753799.06999999972</v>
      </c>
      <c r="J2851" s="7">
        <f t="shared" ref="J2851" si="57">SUM(J2764:J2850)</f>
        <v>807147.17999999982</v>
      </c>
      <c r="K2851" s="7">
        <f>SUM(K2764:K2850)</f>
        <v>856898.52999999991</v>
      </c>
      <c r="L2851" s="7">
        <f t="shared" ref="L2851" si="58">SUM(L2764:L2850)</f>
        <v>913872.87999999977</v>
      </c>
      <c r="M2851" s="7">
        <f>SUM(M2764:M2850)</f>
        <v>948496.19999999984</v>
      </c>
      <c r="N2851" s="10">
        <f>SUM(N2759:N2850)</f>
        <v>976415.33</v>
      </c>
      <c r="O2851" s="10">
        <f>SUM(O2759:O2850)</f>
        <v>976415.33</v>
      </c>
      <c r="P2851" s="10">
        <f>SUM(P2759:P2850)</f>
        <v>991103.28999999992</v>
      </c>
      <c r="Q2851" s="10">
        <f>SUM(Q2759:Q2850)</f>
        <v>991103.28999999992</v>
      </c>
      <c r="R2851" s="10">
        <f>SUM(R2758:R2850)</f>
        <v>1000701.1499999998</v>
      </c>
      <c r="S2851" s="10">
        <f>SUM(S2758:S2850)</f>
        <v>1000701.1499999998</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634.25</v>
      </c>
      <c r="N2865" s="34">
        <v>634.25</v>
      </c>
      <c r="O2865" s="34">
        <v>634.25</v>
      </c>
      <c r="P2865" s="34">
        <v>634.25</v>
      </c>
      <c r="Q2865" s="34">
        <v>634.25</v>
      </c>
      <c r="R2865" s="34">
        <v>634.25</v>
      </c>
      <c r="S2865" s="34">
        <v>634.25</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11763.01</v>
      </c>
      <c r="D2869" s="34">
        <v>11763.01</v>
      </c>
      <c r="E2869" s="34">
        <v>11763.01</v>
      </c>
      <c r="F2869" s="34">
        <v>11763.01</v>
      </c>
      <c r="G2869" s="34">
        <v>11763.01</v>
      </c>
      <c r="H2869" s="34">
        <v>11763.01</v>
      </c>
      <c r="I2869" s="34">
        <v>11763.01</v>
      </c>
      <c r="J2869" s="34">
        <v>11763.01</v>
      </c>
      <c r="K2869" s="34">
        <v>11763.01</v>
      </c>
      <c r="L2869" s="34">
        <v>11763.01</v>
      </c>
      <c r="M2869" s="34">
        <v>11763.01</v>
      </c>
      <c r="N2869" s="34">
        <v>11763.01</v>
      </c>
      <c r="O2869" s="34">
        <v>11763.01</v>
      </c>
      <c r="P2869" s="34">
        <v>11763.01</v>
      </c>
      <c r="Q2869" s="34">
        <v>11763.01</v>
      </c>
      <c r="R2869" s="34">
        <v>11763.01</v>
      </c>
      <c r="S2869" s="34">
        <v>11763.01</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1381.31</v>
      </c>
      <c r="D2875" s="34">
        <v>1381.31</v>
      </c>
      <c r="E2875" s="34">
        <v>1381.31</v>
      </c>
      <c r="F2875" s="34">
        <v>1381.31</v>
      </c>
      <c r="G2875" s="34">
        <v>1381.31</v>
      </c>
      <c r="H2875" s="34">
        <v>1381.31</v>
      </c>
      <c r="I2875" s="34">
        <v>1381.31</v>
      </c>
      <c r="J2875" s="34">
        <v>1381.31</v>
      </c>
      <c r="K2875" s="34">
        <v>1381.31</v>
      </c>
      <c r="L2875" s="34">
        <v>1381.31</v>
      </c>
      <c r="M2875" s="34">
        <v>1381.31</v>
      </c>
      <c r="N2875" s="34">
        <v>1381.31</v>
      </c>
      <c r="O2875" s="34">
        <v>1381.31</v>
      </c>
      <c r="P2875" s="34">
        <v>1381.31</v>
      </c>
      <c r="Q2875" s="34">
        <v>1381.31</v>
      </c>
      <c r="R2875" s="34">
        <v>1381.31</v>
      </c>
      <c r="S2875" s="34">
        <v>1381.31</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44092.32</v>
      </c>
      <c r="D2877" s="34">
        <v>44092.32</v>
      </c>
      <c r="E2877" s="34">
        <v>44092.32</v>
      </c>
      <c r="F2877" s="34">
        <v>44092.32</v>
      </c>
      <c r="G2877" s="34">
        <v>44092.32</v>
      </c>
      <c r="H2877" s="34">
        <v>44092.32</v>
      </c>
      <c r="I2877" s="34">
        <v>44092.32</v>
      </c>
      <c r="J2877" s="34">
        <v>44092.32</v>
      </c>
      <c r="K2877" s="34">
        <v>44092.32</v>
      </c>
      <c r="L2877" s="34">
        <v>44092.32</v>
      </c>
      <c r="M2877" s="34">
        <v>44092.32</v>
      </c>
      <c r="N2877" s="34">
        <v>44092.32</v>
      </c>
      <c r="O2877" s="34">
        <v>44092.32</v>
      </c>
      <c r="P2877" s="34">
        <v>44092.32</v>
      </c>
      <c r="Q2877" s="34">
        <v>44092.32</v>
      </c>
      <c r="R2877" s="34">
        <v>44092.32</v>
      </c>
      <c r="S2877" s="34">
        <v>44092.32</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57236.639999999999</v>
      </c>
      <c r="D2946" s="7">
        <f>SUM(D2868:D2945)</f>
        <v>57236.639999999999</v>
      </c>
      <c r="E2946" s="7">
        <f>SUM(E2867:E2945)</f>
        <v>57236.639999999999</v>
      </c>
      <c r="F2946" s="7">
        <f>SUM(F2866:F2945)</f>
        <v>57236.639999999999</v>
      </c>
      <c r="G2946" s="7">
        <f>SUM(G2865:G2945)</f>
        <v>57236.639999999999</v>
      </c>
      <c r="H2946" s="7">
        <f>SUM(H2859:H2945)</f>
        <v>57236.639999999999</v>
      </c>
      <c r="I2946" s="7">
        <f>SUM(I2859:I2945)</f>
        <v>57236.639999999999</v>
      </c>
      <c r="J2946" s="7">
        <f t="shared" ref="J2946" si="59">SUM(J2859:J2945)</f>
        <v>57236.639999999999</v>
      </c>
      <c r="K2946" s="7">
        <f>SUM(K2859:K2945)</f>
        <v>57236.639999999999</v>
      </c>
      <c r="L2946" s="7">
        <f t="shared" ref="L2946" si="60">SUM(L2859:L2945)</f>
        <v>57236.639999999999</v>
      </c>
      <c r="M2946" s="10">
        <f>SUM(M2859:M2945)</f>
        <v>57870.89</v>
      </c>
      <c r="N2946" s="10">
        <f>SUM(N2854:N2945)</f>
        <v>57870.89</v>
      </c>
      <c r="O2946" s="10">
        <f>SUM(O2854:O2945)</f>
        <v>57870.89</v>
      </c>
      <c r="P2946" s="10">
        <f>SUM(P2854:P2945)</f>
        <v>57870.89</v>
      </c>
      <c r="Q2946" s="10">
        <f>SUM(Q2854:Q2945)</f>
        <v>57870.89</v>
      </c>
      <c r="R2946" s="10">
        <f>SUM(R2853:R2945)</f>
        <v>57870.89</v>
      </c>
      <c r="S2946" s="10">
        <f>SUM(S2853:S2945)</f>
        <v>57870.89</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61482.41</v>
      </c>
    </row>
    <row r="2949" spans="1:19">
      <c r="A2949" s="35"/>
      <c r="B2949" s="5">
        <v>2021</v>
      </c>
      <c r="C2949" s="33"/>
      <c r="D2949" s="33"/>
      <c r="E2949" s="33"/>
      <c r="F2949" s="33"/>
      <c r="G2949" s="33"/>
      <c r="H2949" s="33"/>
      <c r="I2949" s="33"/>
      <c r="J2949" s="33"/>
      <c r="K2949" s="33"/>
      <c r="L2949" s="33"/>
      <c r="M2949" s="33"/>
      <c r="N2949" s="33"/>
      <c r="O2949" s="33"/>
      <c r="P2949" s="33"/>
      <c r="Q2949" s="33"/>
      <c r="R2949" s="34">
        <v>91609.63</v>
      </c>
      <c r="S2949" s="34">
        <v>91609.63</v>
      </c>
    </row>
    <row r="2950" spans="1:19">
      <c r="B2950" s="5">
        <v>2020</v>
      </c>
      <c r="C2950" s="33"/>
      <c r="D2950" s="33"/>
      <c r="E2950" s="33"/>
      <c r="F2950" s="33"/>
      <c r="G2950" s="33"/>
      <c r="H2950" s="33"/>
      <c r="I2950" s="33"/>
      <c r="J2950" s="33"/>
      <c r="K2950" s="33"/>
      <c r="L2950" s="33"/>
      <c r="M2950" s="33"/>
      <c r="N2950" s="33"/>
      <c r="O2950" s="33"/>
      <c r="P2950" s="33"/>
      <c r="Q2950" s="34">
        <v>87394.240000000005</v>
      </c>
      <c r="R2950" s="34">
        <v>87394.240000000005</v>
      </c>
      <c r="S2950" s="34">
        <v>87394.240000000005</v>
      </c>
    </row>
    <row r="2951" spans="1:19">
      <c r="A2951" s="37"/>
      <c r="B2951" s="5">
        <v>2019</v>
      </c>
      <c r="C2951" s="33"/>
      <c r="D2951" s="33"/>
      <c r="E2951" s="33"/>
      <c r="F2951" s="33"/>
      <c r="G2951" s="33"/>
      <c r="H2951" s="33"/>
      <c r="I2951" s="33"/>
      <c r="J2951" s="33"/>
      <c r="K2951" s="33"/>
      <c r="L2951" s="33"/>
      <c r="M2951" s="33"/>
      <c r="N2951" s="33"/>
      <c r="O2951" s="33"/>
      <c r="P2951" s="34">
        <v>62081.01</v>
      </c>
      <c r="Q2951" s="34">
        <v>62081.01</v>
      </c>
      <c r="R2951" s="34">
        <v>62081.01</v>
      </c>
      <c r="S2951" s="34">
        <v>62081.01</v>
      </c>
    </row>
    <row r="2952" spans="1:19">
      <c r="A2952" s="37"/>
      <c r="B2952" s="5">
        <v>2018</v>
      </c>
      <c r="C2952" s="33"/>
      <c r="D2952" s="33"/>
      <c r="E2952" s="33"/>
      <c r="F2952" s="33"/>
      <c r="G2952" s="33"/>
      <c r="H2952" s="33"/>
      <c r="I2952" s="33"/>
      <c r="J2952" s="33"/>
      <c r="K2952" s="33"/>
      <c r="L2952" s="33"/>
      <c r="M2952" s="33"/>
      <c r="N2952" s="33"/>
      <c r="O2952" s="34">
        <v>49306.53</v>
      </c>
      <c r="P2952" s="34">
        <v>49306.53</v>
      </c>
      <c r="Q2952" s="34">
        <v>49306.53</v>
      </c>
      <c r="R2952" s="34">
        <v>49306.53</v>
      </c>
      <c r="S2952" s="34">
        <v>49306.53</v>
      </c>
    </row>
    <row r="2953" spans="1:19">
      <c r="A2953" s="37"/>
      <c r="B2953" s="5">
        <v>2017</v>
      </c>
      <c r="C2953" s="33"/>
      <c r="D2953" s="33"/>
      <c r="E2953" s="33"/>
      <c r="F2953" s="33"/>
      <c r="G2953" s="33"/>
      <c r="H2953" s="33"/>
      <c r="I2953" s="33"/>
      <c r="J2953" s="33"/>
      <c r="K2953" s="33"/>
      <c r="L2953" s="33"/>
      <c r="M2953" s="33"/>
      <c r="N2953" s="34">
        <v>39251.519999999997</v>
      </c>
      <c r="O2953" s="34">
        <v>39251.519999999997</v>
      </c>
      <c r="P2953" s="34">
        <v>39251.519999999997</v>
      </c>
      <c r="Q2953" s="34">
        <v>39251.519999999997</v>
      </c>
      <c r="R2953" s="34">
        <v>39251.519999999997</v>
      </c>
      <c r="S2953" s="34">
        <v>39251.519999999997</v>
      </c>
    </row>
    <row r="2954" spans="1:19">
      <c r="B2954" s="5">
        <v>2016</v>
      </c>
      <c r="C2954" s="33"/>
      <c r="D2954" s="33"/>
      <c r="E2954" s="33"/>
      <c r="F2954" s="33"/>
      <c r="G2954" s="33"/>
      <c r="H2954" s="33"/>
      <c r="I2954" s="33"/>
      <c r="J2954" s="33"/>
      <c r="K2954" s="33"/>
      <c r="L2954" s="33"/>
      <c r="M2954" s="34">
        <v>61871.26</v>
      </c>
      <c r="N2954" s="34">
        <v>61871.26</v>
      </c>
      <c r="O2954" s="34">
        <v>61871.26</v>
      </c>
      <c r="P2954" s="34">
        <v>61871.26</v>
      </c>
      <c r="Q2954" s="34">
        <v>61871.26</v>
      </c>
      <c r="R2954" s="34">
        <v>61871.26</v>
      </c>
      <c r="S2954" s="34">
        <v>61871.26</v>
      </c>
    </row>
    <row r="2955" spans="1:19">
      <c r="B2955" s="5">
        <v>2015</v>
      </c>
      <c r="C2955" s="33"/>
      <c r="D2955" s="33"/>
      <c r="E2955" s="33"/>
      <c r="F2955" s="33"/>
      <c r="G2955" s="33"/>
      <c r="H2955" s="33"/>
      <c r="I2955" s="33"/>
      <c r="J2955" s="33"/>
      <c r="K2955" s="33"/>
      <c r="L2955" s="34">
        <v>39197.71</v>
      </c>
      <c r="M2955" s="34">
        <v>39197.71</v>
      </c>
      <c r="N2955" s="34">
        <v>39197.71</v>
      </c>
      <c r="O2955" s="34">
        <v>39197.71</v>
      </c>
      <c r="P2955" s="34">
        <v>39197.71</v>
      </c>
      <c r="Q2955" s="34">
        <v>39197.71</v>
      </c>
      <c r="R2955" s="34">
        <v>39197.71</v>
      </c>
      <c r="S2955" s="34">
        <v>39197.71</v>
      </c>
    </row>
    <row r="2956" spans="1:19">
      <c r="B2956" s="5">
        <v>2014</v>
      </c>
      <c r="C2956" s="33"/>
      <c r="D2956" s="33"/>
      <c r="E2956" s="33"/>
      <c r="F2956" s="33"/>
      <c r="G2956" s="33"/>
      <c r="H2956" s="33"/>
      <c r="I2956" s="33"/>
      <c r="J2956" s="33"/>
      <c r="K2956" s="34">
        <v>21540.73</v>
      </c>
      <c r="L2956" s="34">
        <v>21540.73</v>
      </c>
      <c r="M2956" s="34">
        <v>21540.73</v>
      </c>
      <c r="N2956" s="34">
        <v>21540.73</v>
      </c>
      <c r="O2956" s="34">
        <v>21540.73</v>
      </c>
      <c r="P2956" s="34">
        <v>21540.73</v>
      </c>
      <c r="Q2956" s="34">
        <v>21540.73</v>
      </c>
      <c r="R2956" s="34">
        <v>21540.73</v>
      </c>
      <c r="S2956" s="34">
        <v>21540.73</v>
      </c>
    </row>
    <row r="2957" spans="1:19">
      <c r="B2957" s="5">
        <v>2013</v>
      </c>
      <c r="C2957" s="33"/>
      <c r="D2957" s="33"/>
      <c r="E2957" s="33"/>
      <c r="F2957" s="33"/>
      <c r="G2957" s="33"/>
      <c r="H2957" s="33"/>
      <c r="I2957" s="33"/>
      <c r="J2957" s="34">
        <v>16243.33</v>
      </c>
      <c r="K2957" s="34">
        <v>16243.33</v>
      </c>
      <c r="L2957" s="34">
        <v>16243.33</v>
      </c>
      <c r="M2957" s="34">
        <v>16243.33</v>
      </c>
      <c r="N2957" s="34">
        <v>16243.33</v>
      </c>
      <c r="O2957" s="34">
        <v>16243.33</v>
      </c>
      <c r="P2957" s="34">
        <v>16243.33</v>
      </c>
      <c r="Q2957" s="34">
        <v>16243.33</v>
      </c>
      <c r="R2957" s="34">
        <v>16243.33</v>
      </c>
      <c r="S2957" s="34">
        <v>16243.33</v>
      </c>
    </row>
    <row r="2958" spans="1:19">
      <c r="B2958" s="5">
        <v>2012</v>
      </c>
      <c r="C2958" s="33"/>
      <c r="D2958" s="33"/>
      <c r="E2958" s="33"/>
      <c r="F2958" s="33"/>
      <c r="G2958" s="33"/>
      <c r="H2958" s="33"/>
      <c r="I2958" s="34">
        <v>52132.98</v>
      </c>
      <c r="J2958" s="34">
        <v>52132.98</v>
      </c>
      <c r="K2958" s="34">
        <v>52132.98</v>
      </c>
      <c r="L2958" s="34">
        <v>52132.98</v>
      </c>
      <c r="M2958" s="34">
        <v>52132.98</v>
      </c>
      <c r="N2958" s="34">
        <v>52132.98</v>
      </c>
      <c r="O2958" s="34">
        <v>52132.98</v>
      </c>
      <c r="P2958" s="34">
        <v>52132.98</v>
      </c>
      <c r="Q2958" s="34">
        <v>52132.98</v>
      </c>
      <c r="R2958" s="34">
        <v>52132.98</v>
      </c>
      <c r="S2958" s="34">
        <v>52132.98</v>
      </c>
    </row>
    <row r="2959" spans="1:19">
      <c r="B2959" s="5">
        <v>2011</v>
      </c>
      <c r="C2959" s="33"/>
      <c r="D2959" s="33"/>
      <c r="E2959" s="33"/>
      <c r="F2959" s="33"/>
      <c r="G2959" s="33"/>
      <c r="H2959" s="34">
        <v>15147.59</v>
      </c>
      <c r="I2959" s="34">
        <v>15147.59</v>
      </c>
      <c r="J2959" s="34">
        <v>15147.59</v>
      </c>
      <c r="K2959" s="34">
        <v>15147.59</v>
      </c>
      <c r="L2959" s="34">
        <v>15147.59</v>
      </c>
      <c r="M2959" s="34">
        <v>15147.59</v>
      </c>
      <c r="N2959" s="34">
        <v>15147.59</v>
      </c>
      <c r="O2959" s="34">
        <v>15147.59</v>
      </c>
      <c r="P2959" s="34">
        <v>15147.59</v>
      </c>
      <c r="Q2959" s="34">
        <v>15147.59</v>
      </c>
      <c r="R2959" s="34">
        <v>15147.59</v>
      </c>
      <c r="S2959" s="34">
        <v>15147.59</v>
      </c>
    </row>
    <row r="2960" spans="1:19">
      <c r="B2960" s="5">
        <v>2010</v>
      </c>
      <c r="C2960" s="33"/>
      <c r="D2960" s="33"/>
      <c r="E2960" s="33"/>
      <c r="F2960" s="33"/>
      <c r="G2960" s="34">
        <v>45682.68</v>
      </c>
      <c r="H2960" s="34">
        <v>45682.68</v>
      </c>
      <c r="I2960" s="34">
        <v>45682.68</v>
      </c>
      <c r="J2960" s="34">
        <v>45682.68</v>
      </c>
      <c r="K2960" s="34">
        <v>45682.68</v>
      </c>
      <c r="L2960" s="34">
        <v>45682.68</v>
      </c>
      <c r="M2960" s="34">
        <v>45682.68</v>
      </c>
      <c r="N2960" s="34">
        <v>45682.68</v>
      </c>
      <c r="O2960" s="34">
        <v>45682.68</v>
      </c>
      <c r="P2960" s="34">
        <v>45682.68</v>
      </c>
      <c r="Q2960" s="34">
        <v>45682.68</v>
      </c>
      <c r="R2960" s="34">
        <v>45682.68</v>
      </c>
      <c r="S2960" s="34">
        <v>45682.68</v>
      </c>
    </row>
    <row r="2961" spans="2:19">
      <c r="B2961" s="5">
        <v>2009</v>
      </c>
      <c r="C2961" s="33"/>
      <c r="D2961" s="33"/>
      <c r="E2961" s="33"/>
      <c r="F2961" s="34">
        <v>60008.82</v>
      </c>
      <c r="G2961" s="34">
        <v>60008.82</v>
      </c>
      <c r="H2961" s="34">
        <v>60008.82</v>
      </c>
      <c r="I2961" s="34">
        <v>60008.82</v>
      </c>
      <c r="J2961" s="34">
        <v>60008.82</v>
      </c>
      <c r="K2961" s="34">
        <v>60008.82</v>
      </c>
      <c r="L2961" s="34">
        <v>60008.82</v>
      </c>
      <c r="M2961" s="34">
        <v>60008.82</v>
      </c>
      <c r="N2961" s="34">
        <v>60008.82</v>
      </c>
      <c r="O2961" s="34">
        <v>60008.82</v>
      </c>
      <c r="P2961" s="34">
        <v>60008.82</v>
      </c>
      <c r="Q2961" s="34">
        <v>60008.82</v>
      </c>
      <c r="R2961" s="34">
        <v>60008.82</v>
      </c>
      <c r="S2961" s="34">
        <v>60008.82</v>
      </c>
    </row>
    <row r="2962" spans="2:19">
      <c r="B2962" s="5">
        <v>2008</v>
      </c>
      <c r="C2962" s="33"/>
      <c r="D2962" s="33"/>
      <c r="E2962" s="34">
        <v>22781.79</v>
      </c>
      <c r="F2962" s="34">
        <v>22781.79</v>
      </c>
      <c r="G2962" s="34">
        <v>22781.79</v>
      </c>
      <c r="H2962" s="34">
        <v>22781.79</v>
      </c>
      <c r="I2962" s="34">
        <v>22781.79</v>
      </c>
      <c r="J2962" s="34">
        <v>22781.79</v>
      </c>
      <c r="K2962" s="34">
        <v>22781.79</v>
      </c>
      <c r="L2962" s="34">
        <v>22781.79</v>
      </c>
      <c r="M2962" s="34">
        <v>22781.79</v>
      </c>
      <c r="N2962" s="34">
        <v>22781.79</v>
      </c>
      <c r="O2962" s="34">
        <v>22781.79</v>
      </c>
      <c r="P2962" s="34">
        <v>22781.79</v>
      </c>
      <c r="Q2962" s="34">
        <v>22781.79</v>
      </c>
      <c r="R2962" s="34">
        <v>22781.79</v>
      </c>
      <c r="S2962" s="34">
        <v>22781.79</v>
      </c>
    </row>
    <row r="2963" spans="2:19">
      <c r="B2963" s="5">
        <v>2007</v>
      </c>
      <c r="C2963" s="33"/>
      <c r="D2963" s="34">
        <v>106738.83</v>
      </c>
      <c r="E2963" s="34">
        <v>106738.83</v>
      </c>
      <c r="F2963" s="34">
        <v>106738.83</v>
      </c>
      <c r="G2963" s="34">
        <v>106738.83</v>
      </c>
      <c r="H2963" s="34">
        <v>106738.83</v>
      </c>
      <c r="I2963" s="34">
        <v>106738.83</v>
      </c>
      <c r="J2963" s="34">
        <v>106738.83</v>
      </c>
      <c r="K2963" s="34">
        <v>106738.83</v>
      </c>
      <c r="L2963" s="34">
        <v>106738.83</v>
      </c>
      <c r="M2963" s="34">
        <v>106738.83</v>
      </c>
      <c r="N2963" s="34">
        <v>106738.83</v>
      </c>
      <c r="O2963" s="34">
        <v>106738.83</v>
      </c>
      <c r="P2963" s="34">
        <v>106738.83</v>
      </c>
      <c r="Q2963" s="34">
        <v>106738.83</v>
      </c>
      <c r="R2963" s="34">
        <v>106738.83</v>
      </c>
      <c r="S2963" s="34">
        <v>106738.83</v>
      </c>
    </row>
    <row r="2964" spans="2:19">
      <c r="B2964" s="5">
        <v>2006</v>
      </c>
      <c r="C2964" s="34">
        <v>56405.98</v>
      </c>
      <c r="D2964" s="34">
        <v>56405.98</v>
      </c>
      <c r="E2964" s="34">
        <v>56405.98</v>
      </c>
      <c r="F2964" s="34">
        <v>56405.98</v>
      </c>
      <c r="G2964" s="34">
        <v>56405.98</v>
      </c>
      <c r="H2964" s="34">
        <v>56405.98</v>
      </c>
      <c r="I2964" s="34">
        <v>56405.98</v>
      </c>
      <c r="J2964" s="34">
        <v>56405.98</v>
      </c>
      <c r="K2964" s="34">
        <v>56405.98</v>
      </c>
      <c r="L2964" s="34">
        <v>56405.98</v>
      </c>
      <c r="M2964" s="34">
        <v>56405.98</v>
      </c>
      <c r="N2964" s="34">
        <v>56405.98</v>
      </c>
      <c r="O2964" s="34">
        <v>56405.98</v>
      </c>
      <c r="P2964" s="34">
        <v>56405.98</v>
      </c>
      <c r="Q2964" s="34">
        <v>56405.98</v>
      </c>
      <c r="R2964" s="34">
        <v>56405.98</v>
      </c>
      <c r="S2964" s="34">
        <v>56405.98</v>
      </c>
    </row>
    <row r="2965" spans="2:19">
      <c r="B2965" s="5">
        <v>2005</v>
      </c>
      <c r="C2965" s="34">
        <v>42318.16</v>
      </c>
      <c r="D2965" s="34">
        <v>42318.16</v>
      </c>
      <c r="E2965" s="34">
        <v>42318.16</v>
      </c>
      <c r="F2965" s="34">
        <v>42318.16</v>
      </c>
      <c r="G2965" s="34">
        <v>42318.16</v>
      </c>
      <c r="H2965" s="34">
        <v>42318.16</v>
      </c>
      <c r="I2965" s="34">
        <v>42318.16</v>
      </c>
      <c r="J2965" s="34">
        <v>42318.16</v>
      </c>
      <c r="K2965" s="34">
        <v>42318.16</v>
      </c>
      <c r="L2965" s="34">
        <v>42318.16</v>
      </c>
      <c r="M2965" s="34">
        <v>42318.16</v>
      </c>
      <c r="N2965" s="34">
        <v>42318.16</v>
      </c>
      <c r="O2965" s="34">
        <v>42318.16</v>
      </c>
      <c r="P2965" s="34">
        <v>42318.16</v>
      </c>
      <c r="Q2965" s="34">
        <v>42318.16</v>
      </c>
      <c r="R2965" s="34">
        <v>42318.16</v>
      </c>
      <c r="S2965" s="34">
        <v>42318.16</v>
      </c>
    </row>
    <row r="2966" spans="2:19">
      <c r="B2966" s="5">
        <v>2004</v>
      </c>
      <c r="C2966" s="34">
        <v>35445.06</v>
      </c>
      <c r="D2966" s="34">
        <v>35445.06</v>
      </c>
      <c r="E2966" s="34">
        <v>35445.06</v>
      </c>
      <c r="F2966" s="34">
        <v>35445.06</v>
      </c>
      <c r="G2966" s="34">
        <v>35445.06</v>
      </c>
      <c r="H2966" s="34">
        <v>35445.06</v>
      </c>
      <c r="I2966" s="34">
        <v>35445.06</v>
      </c>
      <c r="J2966" s="34">
        <v>35445.06</v>
      </c>
      <c r="K2966" s="34">
        <v>35445.06</v>
      </c>
      <c r="L2966" s="34">
        <v>35445.06</v>
      </c>
      <c r="M2966" s="34">
        <v>35445.06</v>
      </c>
      <c r="N2966" s="34">
        <v>35445.06</v>
      </c>
      <c r="O2966" s="34">
        <v>35445.06</v>
      </c>
      <c r="P2966" s="34">
        <v>35445.06</v>
      </c>
      <c r="Q2966" s="34">
        <v>35445.06</v>
      </c>
      <c r="R2966" s="34">
        <v>35445.06</v>
      </c>
      <c r="S2966" s="34">
        <v>35445.06</v>
      </c>
    </row>
    <row r="2967" spans="2:19">
      <c r="B2967" s="5">
        <v>2003</v>
      </c>
      <c r="C2967" s="34">
        <v>42263.3</v>
      </c>
      <c r="D2967" s="34">
        <v>42263.3</v>
      </c>
      <c r="E2967" s="34">
        <v>42263.3</v>
      </c>
      <c r="F2967" s="34">
        <v>42263.3</v>
      </c>
      <c r="G2967" s="34">
        <v>42263.3</v>
      </c>
      <c r="H2967" s="34">
        <v>42263.3</v>
      </c>
      <c r="I2967" s="34">
        <v>42263.3</v>
      </c>
      <c r="J2967" s="34">
        <v>42263.3</v>
      </c>
      <c r="K2967" s="34">
        <v>42263.3</v>
      </c>
      <c r="L2967" s="34">
        <v>42263.3</v>
      </c>
      <c r="M2967" s="34">
        <v>42263.3</v>
      </c>
      <c r="N2967" s="34">
        <v>42263.3</v>
      </c>
      <c r="O2967" s="34">
        <v>42263.3</v>
      </c>
      <c r="P2967" s="34">
        <v>42263.3</v>
      </c>
      <c r="Q2967" s="34">
        <v>42263.3</v>
      </c>
      <c r="R2967" s="34">
        <v>42263.3</v>
      </c>
      <c r="S2967" s="34">
        <v>42263.3</v>
      </c>
    </row>
    <row r="2968" spans="2:19">
      <c r="B2968" s="5">
        <v>2002</v>
      </c>
      <c r="C2968" s="34">
        <v>28312.47</v>
      </c>
      <c r="D2968" s="34">
        <v>28312.47</v>
      </c>
      <c r="E2968" s="34">
        <v>28312.47</v>
      </c>
      <c r="F2968" s="34">
        <v>28312.47</v>
      </c>
      <c r="G2968" s="34">
        <v>28312.47</v>
      </c>
      <c r="H2968" s="34">
        <v>28312.47</v>
      </c>
      <c r="I2968" s="34">
        <v>28312.47</v>
      </c>
      <c r="J2968" s="34">
        <v>28312.47</v>
      </c>
      <c r="K2968" s="34">
        <v>28312.47</v>
      </c>
      <c r="L2968" s="34">
        <v>28312.47</v>
      </c>
      <c r="M2968" s="34">
        <v>28312.47</v>
      </c>
      <c r="N2968" s="34">
        <v>28312.47</v>
      </c>
      <c r="O2968" s="34">
        <v>28312.47</v>
      </c>
      <c r="P2968" s="34">
        <v>28312.47</v>
      </c>
      <c r="Q2968" s="34">
        <v>28312.47</v>
      </c>
      <c r="R2968" s="34">
        <v>28312.47</v>
      </c>
      <c r="S2968" s="34">
        <v>28312.47</v>
      </c>
    </row>
    <row r="2969" spans="2:19">
      <c r="B2969" s="5">
        <v>2001</v>
      </c>
      <c r="C2969" s="34">
        <v>31026.61</v>
      </c>
      <c r="D2969" s="34">
        <v>31026.61</v>
      </c>
      <c r="E2969" s="34">
        <v>31026.61</v>
      </c>
      <c r="F2969" s="34">
        <v>31026.61</v>
      </c>
      <c r="G2969" s="34">
        <v>31026.61</v>
      </c>
      <c r="H2969" s="34">
        <v>31026.61</v>
      </c>
      <c r="I2969" s="34">
        <v>31026.61</v>
      </c>
      <c r="J2969" s="34">
        <v>31026.61</v>
      </c>
      <c r="K2969" s="34">
        <v>31026.61</v>
      </c>
      <c r="L2969" s="34">
        <v>31026.61</v>
      </c>
      <c r="M2969" s="34">
        <v>31026.61</v>
      </c>
      <c r="N2969" s="34">
        <v>31026.61</v>
      </c>
      <c r="O2969" s="34">
        <v>31026.61</v>
      </c>
      <c r="P2969" s="34">
        <v>31026.61</v>
      </c>
      <c r="Q2969" s="34">
        <v>31026.61</v>
      </c>
      <c r="R2969" s="34">
        <v>31026.61</v>
      </c>
      <c r="S2969" s="34">
        <v>31026.61</v>
      </c>
    </row>
    <row r="2970" spans="2:19">
      <c r="B2970" s="5">
        <v>2000</v>
      </c>
      <c r="C2970" s="34">
        <v>56782.63</v>
      </c>
      <c r="D2970" s="34">
        <v>56782.63</v>
      </c>
      <c r="E2970" s="34">
        <v>56782.63</v>
      </c>
      <c r="F2970" s="34">
        <v>56782.63</v>
      </c>
      <c r="G2970" s="34">
        <v>56782.63</v>
      </c>
      <c r="H2970" s="34">
        <v>56782.63</v>
      </c>
      <c r="I2970" s="34">
        <v>56782.63</v>
      </c>
      <c r="J2970" s="34">
        <v>56782.63</v>
      </c>
      <c r="K2970" s="34">
        <v>56782.63</v>
      </c>
      <c r="L2970" s="34">
        <v>56782.63</v>
      </c>
      <c r="M2970" s="34">
        <v>56782.63</v>
      </c>
      <c r="N2970" s="34">
        <v>56782.63</v>
      </c>
      <c r="O2970" s="34">
        <v>56782.63</v>
      </c>
      <c r="P2970" s="34">
        <v>56782.63</v>
      </c>
      <c r="Q2970" s="34">
        <v>56782.63</v>
      </c>
      <c r="R2970" s="34">
        <v>56782.63</v>
      </c>
      <c r="S2970" s="34">
        <v>56782.63</v>
      </c>
    </row>
    <row r="2971" spans="2:19">
      <c r="B2971" s="5">
        <v>1999</v>
      </c>
      <c r="C2971" s="34">
        <v>79050.89</v>
      </c>
      <c r="D2971" s="34">
        <v>79050.89</v>
      </c>
      <c r="E2971" s="34">
        <v>79050.89</v>
      </c>
      <c r="F2971" s="34">
        <v>79050.89</v>
      </c>
      <c r="G2971" s="34">
        <v>79050.89</v>
      </c>
      <c r="H2971" s="34">
        <v>79050.89</v>
      </c>
      <c r="I2971" s="34">
        <v>79050.89</v>
      </c>
      <c r="J2971" s="34">
        <v>79050.89</v>
      </c>
      <c r="K2971" s="34">
        <v>79050.89</v>
      </c>
      <c r="L2971" s="34">
        <v>79050.89</v>
      </c>
      <c r="M2971" s="34">
        <v>79050.89</v>
      </c>
      <c r="N2971" s="34">
        <v>79050.89</v>
      </c>
      <c r="O2971" s="34">
        <v>79050.89</v>
      </c>
      <c r="P2971" s="34">
        <v>79050.89</v>
      </c>
      <c r="Q2971" s="34">
        <v>79050.89</v>
      </c>
      <c r="R2971" s="34">
        <v>79050.89</v>
      </c>
      <c r="S2971" s="34">
        <v>79050.89</v>
      </c>
    </row>
    <row r="2972" spans="2:19">
      <c r="B2972" s="5">
        <v>1998</v>
      </c>
      <c r="C2972" s="34">
        <v>103016.21</v>
      </c>
      <c r="D2972" s="34">
        <v>103016.21</v>
      </c>
      <c r="E2972" s="34">
        <v>103016.21</v>
      </c>
      <c r="F2972" s="34">
        <v>103016.21</v>
      </c>
      <c r="G2972" s="34">
        <v>103016.21</v>
      </c>
      <c r="H2972" s="34">
        <v>103016.21</v>
      </c>
      <c r="I2972" s="34">
        <v>103016.21</v>
      </c>
      <c r="J2972" s="34">
        <v>103016.21</v>
      </c>
      <c r="K2972" s="34">
        <v>103016.21</v>
      </c>
      <c r="L2972" s="34">
        <v>103016.21</v>
      </c>
      <c r="M2972" s="34">
        <v>103016.21</v>
      </c>
      <c r="N2972" s="34">
        <v>103016.21</v>
      </c>
      <c r="O2972" s="34">
        <v>103016.21</v>
      </c>
      <c r="P2972" s="34">
        <v>103016.21</v>
      </c>
      <c r="Q2972" s="34">
        <v>103016.21</v>
      </c>
      <c r="R2972" s="34">
        <v>103016.21</v>
      </c>
      <c r="S2972" s="34">
        <v>103016.21</v>
      </c>
    </row>
    <row r="2973" spans="2:19">
      <c r="B2973" s="5">
        <v>1997</v>
      </c>
      <c r="C2973" s="34">
        <v>120528.06</v>
      </c>
      <c r="D2973" s="34">
        <v>120528.06</v>
      </c>
      <c r="E2973" s="34">
        <v>120528.06</v>
      </c>
      <c r="F2973" s="34">
        <v>120528.06</v>
      </c>
      <c r="G2973" s="34">
        <v>120528.06</v>
      </c>
      <c r="H2973" s="34">
        <v>120528.06</v>
      </c>
      <c r="I2973" s="34">
        <v>120528.06</v>
      </c>
      <c r="J2973" s="34">
        <v>120528.06</v>
      </c>
      <c r="K2973" s="34">
        <v>120528.06</v>
      </c>
      <c r="L2973" s="34">
        <v>120528.06</v>
      </c>
      <c r="M2973" s="34">
        <v>120528.06</v>
      </c>
      <c r="N2973" s="34">
        <v>120528.06</v>
      </c>
      <c r="O2973" s="34">
        <v>120528.06</v>
      </c>
      <c r="P2973" s="34">
        <v>120528.06</v>
      </c>
      <c r="Q2973" s="34">
        <v>120528.06</v>
      </c>
      <c r="R2973" s="34">
        <v>120528.06</v>
      </c>
      <c r="S2973" s="34">
        <v>120528.06</v>
      </c>
    </row>
    <row r="2974" spans="2:19">
      <c r="B2974" s="5">
        <v>1996</v>
      </c>
      <c r="C2974" s="34">
        <v>639845.56000000006</v>
      </c>
      <c r="D2974" s="34">
        <v>639845.56000000006</v>
      </c>
      <c r="E2974" s="34">
        <v>639845.56000000006</v>
      </c>
      <c r="F2974" s="34">
        <v>639845.56000000006</v>
      </c>
      <c r="G2974" s="34">
        <v>639845.56000000006</v>
      </c>
      <c r="H2974" s="34">
        <v>639845.56000000006</v>
      </c>
      <c r="I2974" s="34">
        <v>639845.56000000006</v>
      </c>
      <c r="J2974" s="34">
        <v>639845.56000000006</v>
      </c>
      <c r="K2974" s="34">
        <v>639845.56000000006</v>
      </c>
      <c r="L2974" s="34">
        <v>639845.56000000006</v>
      </c>
      <c r="M2974" s="34">
        <v>639845.56000000006</v>
      </c>
      <c r="N2974" s="34">
        <v>639845.56000000006</v>
      </c>
      <c r="O2974" s="34">
        <v>639845.56000000006</v>
      </c>
      <c r="P2974" s="34">
        <v>639845.56000000006</v>
      </c>
      <c r="Q2974" s="34">
        <v>639845.56000000006</v>
      </c>
      <c r="R2974" s="34">
        <v>639845.56000000006</v>
      </c>
      <c r="S2974" s="34">
        <v>639845.56000000006</v>
      </c>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1234994.9300000002</v>
      </c>
      <c r="D3041" s="10">
        <f>SUM(D2963:D3040)</f>
        <v>1341733.76</v>
      </c>
      <c r="E3041" s="10">
        <f>SUM(E2962:E3040)</f>
        <v>1364515.55</v>
      </c>
      <c r="F3041" s="10">
        <f>SUM(F2961:F3040)</f>
        <v>1424524.37</v>
      </c>
      <c r="G3041" s="10">
        <f>SUM(G2960:G3040)</f>
        <v>1470207.05</v>
      </c>
      <c r="H3041" s="10">
        <f>SUM(H2954:H3040)</f>
        <v>1485354.64</v>
      </c>
      <c r="I3041" s="10">
        <f>SUM(I2954:I3040)</f>
        <v>1537487.6199999999</v>
      </c>
      <c r="J3041" s="10">
        <f t="shared" ref="J3041" si="61">SUM(J2954:J3040)</f>
        <v>1553730.95</v>
      </c>
      <c r="K3041" s="10">
        <f>SUM(K2954:K3040)</f>
        <v>1575271.68</v>
      </c>
      <c r="L3041" s="10">
        <f t="shared" ref="L3041" si="62">SUM(L2954:L3040)</f>
        <v>1614469.39</v>
      </c>
      <c r="M3041" s="10">
        <f>SUM(M2954:M3040)</f>
        <v>1676340.65</v>
      </c>
      <c r="N3041" s="10">
        <f>SUM(N2949:N3040)</f>
        <v>1715592.17</v>
      </c>
      <c r="O3041" s="10">
        <f>SUM(O2949:O3040)</f>
        <v>1764898.7</v>
      </c>
      <c r="P3041" s="10">
        <f>SUM(P2949:P3040)</f>
        <v>1826979.7100000002</v>
      </c>
      <c r="Q3041" s="10">
        <f>SUM(Q2949:Q3040)</f>
        <v>1914373.95</v>
      </c>
      <c r="R3041" s="10">
        <f>SUM(R2948:R3040)</f>
        <v>2005983.58</v>
      </c>
      <c r="S3041" s="10">
        <f>SUM(S2948:S3040)</f>
        <v>2067465.99</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v>18645.36</v>
      </c>
      <c r="D3069" s="34">
        <v>18645.36</v>
      </c>
      <c r="E3069" s="34">
        <v>18645.36</v>
      </c>
      <c r="F3069" s="34">
        <v>18645.36</v>
      </c>
      <c r="G3069" s="34">
        <v>18645.36</v>
      </c>
      <c r="H3069" s="34">
        <v>18645.36</v>
      </c>
      <c r="I3069" s="34">
        <v>18645.36</v>
      </c>
      <c r="J3069" s="34">
        <v>18645.36</v>
      </c>
      <c r="K3069" s="34">
        <v>18645.36</v>
      </c>
      <c r="L3069" s="34">
        <v>18645.36</v>
      </c>
      <c r="M3069" s="34">
        <v>18645.36</v>
      </c>
      <c r="N3069" s="34">
        <v>18645.36</v>
      </c>
      <c r="O3069" s="34">
        <v>18645.36</v>
      </c>
      <c r="P3069" s="34">
        <v>18645.36</v>
      </c>
      <c r="Q3069" s="34">
        <v>18645.36</v>
      </c>
      <c r="R3069" s="34">
        <v>18645.36</v>
      </c>
      <c r="S3069" s="34">
        <v>18645.36</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18645.36</v>
      </c>
      <c r="D3136" s="10">
        <f>SUM(D3058:D3135)</f>
        <v>18645.36</v>
      </c>
      <c r="E3136" s="10">
        <f>SUM(E3057:E3135)</f>
        <v>18645.36</v>
      </c>
      <c r="F3136" s="10">
        <f>SUM(F3056:F3135)</f>
        <v>18645.36</v>
      </c>
      <c r="G3136" s="10">
        <f>SUM(G3055:G3135)</f>
        <v>18645.36</v>
      </c>
      <c r="H3136" s="10">
        <f>SUM(H3049:H3135)</f>
        <v>18645.36</v>
      </c>
      <c r="I3136" s="10">
        <f>SUM(I3049:I3135)</f>
        <v>18645.36</v>
      </c>
      <c r="J3136" s="10">
        <f t="shared" ref="J3136" si="63">SUM(J3049:J3135)</f>
        <v>18645.36</v>
      </c>
      <c r="K3136" s="10">
        <f>SUM(K3049:K3135)</f>
        <v>18645.36</v>
      </c>
      <c r="L3136" s="10">
        <f t="shared" ref="L3136" si="64">SUM(L3049:L3135)</f>
        <v>18645.36</v>
      </c>
      <c r="M3136" s="10">
        <f>SUM(M3049:M3135)</f>
        <v>18645.36</v>
      </c>
      <c r="N3136" s="10">
        <f>SUM(N3044:N3135)</f>
        <v>18645.36</v>
      </c>
      <c r="O3136" s="10">
        <f>SUM(O3044:O3135)</f>
        <v>18645.36</v>
      </c>
      <c r="P3136" s="10">
        <f>SUM(P3044:P3135)</f>
        <v>18645.36</v>
      </c>
      <c r="Q3136" s="10">
        <f>SUM(Q3044:Q3135)</f>
        <v>18645.36</v>
      </c>
      <c r="R3136" s="10">
        <f>SUM(R3043:R3135)</f>
        <v>18645.36</v>
      </c>
      <c r="S3136" s="10">
        <f>SUM(S3043:S3135)</f>
        <v>18645.36</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5970.91</v>
      </c>
      <c r="S3139" s="34">
        <v>5970.91</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9296.27</v>
      </c>
      <c r="M3145" s="34">
        <v>9296.27</v>
      </c>
      <c r="N3145" s="34">
        <v>9296.27</v>
      </c>
      <c r="O3145" s="34">
        <v>9296.27</v>
      </c>
      <c r="P3145" s="34">
        <v>9296.27</v>
      </c>
      <c r="Q3145" s="34">
        <v>9296.27</v>
      </c>
      <c r="R3145" s="34">
        <v>9296.27</v>
      </c>
      <c r="S3145" s="34">
        <v>9296.27</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6271.16</v>
      </c>
      <c r="K3147" s="34">
        <v>6271.16</v>
      </c>
      <c r="L3147" s="34">
        <v>6271.16</v>
      </c>
      <c r="M3147" s="34">
        <v>6271.16</v>
      </c>
      <c r="N3147" s="34">
        <v>6271.16</v>
      </c>
      <c r="O3147" s="34">
        <v>6271.16</v>
      </c>
      <c r="P3147" s="34">
        <v>6271.16</v>
      </c>
      <c r="Q3147" s="34">
        <v>6271.16</v>
      </c>
      <c r="R3147" s="34">
        <v>6271.16</v>
      </c>
      <c r="S3147" s="34">
        <v>6271.16</v>
      </c>
    </row>
    <row r="3148" spans="1:19">
      <c r="B3148" s="5">
        <v>2012</v>
      </c>
      <c r="C3148" s="33"/>
      <c r="D3148" s="33"/>
      <c r="E3148" s="33"/>
      <c r="F3148" s="33"/>
      <c r="G3148" s="33"/>
      <c r="H3148" s="33"/>
      <c r="I3148" s="34">
        <v>6271.16</v>
      </c>
      <c r="J3148" s="34">
        <v>6271.16</v>
      </c>
      <c r="K3148" s="34">
        <v>6271.16</v>
      </c>
      <c r="L3148" s="34">
        <v>6271.16</v>
      </c>
      <c r="M3148" s="34">
        <v>6271.16</v>
      </c>
      <c r="N3148" s="34">
        <v>6271.16</v>
      </c>
      <c r="O3148" s="34">
        <v>6271.16</v>
      </c>
      <c r="P3148" s="34">
        <v>6271.16</v>
      </c>
      <c r="Q3148" s="34">
        <v>6271.16</v>
      </c>
      <c r="R3148" s="34">
        <v>6271.16</v>
      </c>
      <c r="S3148" s="34">
        <v>6271.16</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5876.6</v>
      </c>
      <c r="G3151" s="34">
        <v>5876.6</v>
      </c>
      <c r="H3151" s="34">
        <v>5876.6</v>
      </c>
      <c r="I3151" s="34">
        <v>5876.6</v>
      </c>
      <c r="J3151" s="34">
        <v>5876.6</v>
      </c>
      <c r="K3151" s="34">
        <v>5876.6</v>
      </c>
      <c r="L3151" s="34">
        <v>5876.6</v>
      </c>
      <c r="M3151" s="34">
        <v>5876.6</v>
      </c>
      <c r="N3151" s="34">
        <v>5876.6</v>
      </c>
      <c r="O3151" s="34">
        <v>5876.6</v>
      </c>
      <c r="P3151" s="34">
        <v>5876.6</v>
      </c>
      <c r="Q3151" s="34">
        <v>5876.6</v>
      </c>
      <c r="R3151" s="34">
        <v>5876.6</v>
      </c>
      <c r="S3151" s="34">
        <v>5876.6</v>
      </c>
    </row>
    <row r="3152" spans="1:19">
      <c r="B3152" s="5">
        <v>2008</v>
      </c>
      <c r="C3152" s="33"/>
      <c r="D3152" s="33"/>
      <c r="E3152" s="34">
        <v>9369.91</v>
      </c>
      <c r="F3152" s="34">
        <v>9369.91</v>
      </c>
      <c r="G3152" s="34">
        <v>9369.91</v>
      </c>
      <c r="H3152" s="34">
        <v>9369.91</v>
      </c>
      <c r="I3152" s="34">
        <v>9369.91</v>
      </c>
      <c r="J3152" s="34">
        <v>9369.91</v>
      </c>
      <c r="K3152" s="34">
        <v>9369.91</v>
      </c>
      <c r="L3152" s="34">
        <v>9369.91</v>
      </c>
      <c r="M3152" s="34">
        <v>9369.91</v>
      </c>
      <c r="N3152" s="34">
        <v>9369.91</v>
      </c>
      <c r="O3152" s="34">
        <v>9369.91</v>
      </c>
      <c r="P3152" s="34">
        <v>9369.91</v>
      </c>
      <c r="Q3152" s="34">
        <v>9369.91</v>
      </c>
      <c r="R3152" s="34">
        <v>9369.91</v>
      </c>
      <c r="S3152" s="34">
        <v>9369.91</v>
      </c>
    </row>
    <row r="3153" spans="2:19">
      <c r="B3153" s="5">
        <v>2007</v>
      </c>
      <c r="C3153" s="33"/>
      <c r="D3153" s="34">
        <v>10882.47</v>
      </c>
      <c r="E3153" s="34">
        <v>10882.47</v>
      </c>
      <c r="F3153" s="34">
        <v>10882.47</v>
      </c>
      <c r="G3153" s="34">
        <v>10882.47</v>
      </c>
      <c r="H3153" s="34">
        <v>10882.47</v>
      </c>
      <c r="I3153" s="34">
        <v>10882.47</v>
      </c>
      <c r="J3153" s="34">
        <v>10882.47</v>
      </c>
      <c r="K3153" s="34">
        <v>10882.47</v>
      </c>
      <c r="L3153" s="34">
        <v>10882.47</v>
      </c>
      <c r="M3153" s="34">
        <v>10882.47</v>
      </c>
      <c r="N3153" s="34">
        <v>10882.47</v>
      </c>
      <c r="O3153" s="34">
        <v>10882.47</v>
      </c>
      <c r="P3153" s="34">
        <v>10882.47</v>
      </c>
      <c r="Q3153" s="34">
        <v>10882.47</v>
      </c>
      <c r="R3153" s="34">
        <v>10882.47</v>
      </c>
      <c r="S3153" s="34">
        <v>10882.47</v>
      </c>
    </row>
    <row r="3154" spans="2:19">
      <c r="B3154" s="5">
        <v>2006</v>
      </c>
      <c r="C3154" s="34">
        <v>41439.79</v>
      </c>
      <c r="D3154" s="34">
        <v>41439.79</v>
      </c>
      <c r="E3154" s="34">
        <v>41439.79</v>
      </c>
      <c r="F3154" s="34">
        <v>41439.79</v>
      </c>
      <c r="G3154" s="34">
        <v>41439.79</v>
      </c>
      <c r="H3154" s="34">
        <v>41439.79</v>
      </c>
      <c r="I3154" s="34">
        <v>41439.79</v>
      </c>
      <c r="J3154" s="34">
        <v>41439.79</v>
      </c>
      <c r="K3154" s="34">
        <v>41439.79</v>
      </c>
      <c r="L3154" s="34">
        <v>41439.79</v>
      </c>
      <c r="M3154" s="34">
        <v>41439.79</v>
      </c>
      <c r="N3154" s="34">
        <v>41439.79</v>
      </c>
      <c r="O3154" s="34">
        <v>41439.79</v>
      </c>
      <c r="P3154" s="34">
        <v>41439.79</v>
      </c>
      <c r="Q3154" s="34">
        <v>41439.79</v>
      </c>
      <c r="R3154" s="34">
        <v>41439.79</v>
      </c>
      <c r="S3154" s="34">
        <v>41439.79</v>
      </c>
    </row>
    <row r="3155" spans="2:19">
      <c r="B3155" s="5">
        <v>2005</v>
      </c>
      <c r="C3155" s="34">
        <v>40895.31</v>
      </c>
      <c r="D3155" s="34">
        <v>40895.31</v>
      </c>
      <c r="E3155" s="34">
        <v>40895.31</v>
      </c>
      <c r="F3155" s="34">
        <v>40895.31</v>
      </c>
      <c r="G3155" s="34">
        <v>40895.31</v>
      </c>
      <c r="H3155" s="34">
        <v>40895.31</v>
      </c>
      <c r="I3155" s="34">
        <v>40895.31</v>
      </c>
      <c r="J3155" s="34">
        <v>40895.31</v>
      </c>
      <c r="K3155" s="34">
        <v>40895.31</v>
      </c>
      <c r="L3155" s="34">
        <v>40895.31</v>
      </c>
      <c r="M3155" s="34">
        <v>40895.31</v>
      </c>
      <c r="N3155" s="34">
        <v>40895.31</v>
      </c>
      <c r="O3155" s="34">
        <v>40895.31</v>
      </c>
      <c r="P3155" s="34">
        <v>40895.31</v>
      </c>
      <c r="Q3155" s="34">
        <v>40895.31</v>
      </c>
      <c r="R3155" s="34">
        <v>40895.31</v>
      </c>
      <c r="S3155" s="34">
        <v>40895.31</v>
      </c>
    </row>
    <row r="3156" spans="2:19">
      <c r="B3156" s="5">
        <v>2004</v>
      </c>
      <c r="C3156" s="34">
        <v>38886.42</v>
      </c>
      <c r="D3156" s="34">
        <v>38886.42</v>
      </c>
      <c r="E3156" s="34">
        <v>38886.42</v>
      </c>
      <c r="F3156" s="34">
        <v>38886.42</v>
      </c>
      <c r="G3156" s="34">
        <v>38886.42</v>
      </c>
      <c r="H3156" s="34">
        <v>38886.42</v>
      </c>
      <c r="I3156" s="34">
        <v>38886.42</v>
      </c>
      <c r="J3156" s="34">
        <v>38886.42</v>
      </c>
      <c r="K3156" s="34">
        <v>38886.42</v>
      </c>
      <c r="L3156" s="34">
        <v>38886.42</v>
      </c>
      <c r="M3156" s="34">
        <v>38886.42</v>
      </c>
      <c r="N3156" s="34">
        <v>38886.42</v>
      </c>
      <c r="O3156" s="34">
        <v>38886.42</v>
      </c>
      <c r="P3156" s="34">
        <v>38886.42</v>
      </c>
      <c r="Q3156" s="34">
        <v>38886.42</v>
      </c>
      <c r="R3156" s="34">
        <v>38886.42</v>
      </c>
      <c r="S3156" s="34">
        <v>38886.42</v>
      </c>
    </row>
    <row r="3157" spans="2:19">
      <c r="B3157" s="5">
        <v>2003</v>
      </c>
      <c r="C3157" s="34">
        <v>44196.57</v>
      </c>
      <c r="D3157" s="34">
        <v>44196.57</v>
      </c>
      <c r="E3157" s="34">
        <v>36617.51</v>
      </c>
      <c r="F3157" s="34">
        <v>36617.51</v>
      </c>
      <c r="G3157" s="34">
        <v>36617.51</v>
      </c>
      <c r="H3157" s="34">
        <v>36617.51</v>
      </c>
      <c r="I3157" s="34">
        <v>36617.51</v>
      </c>
      <c r="J3157" s="34">
        <v>36617.51</v>
      </c>
      <c r="K3157" s="34">
        <v>36617.51</v>
      </c>
      <c r="L3157" s="34">
        <v>36617.51</v>
      </c>
      <c r="M3157" s="34">
        <v>36617.51</v>
      </c>
      <c r="N3157" s="34">
        <v>36617.51</v>
      </c>
      <c r="O3157" s="34">
        <v>36617.51</v>
      </c>
      <c r="P3157" s="34">
        <v>36617.51</v>
      </c>
      <c r="Q3157" s="34">
        <v>36617.51</v>
      </c>
      <c r="R3157" s="34">
        <v>36617.51</v>
      </c>
      <c r="S3157" s="34">
        <v>36617.51</v>
      </c>
    </row>
    <row r="3158" spans="2:19">
      <c r="B3158" s="5">
        <v>2002</v>
      </c>
      <c r="C3158" s="34">
        <v>58472.1</v>
      </c>
      <c r="D3158" s="34">
        <v>58472.1</v>
      </c>
      <c r="E3158" s="34">
        <v>58472.1</v>
      </c>
      <c r="F3158" s="34">
        <v>58472.1</v>
      </c>
      <c r="G3158" s="34">
        <v>58472.1</v>
      </c>
      <c r="H3158" s="34">
        <v>58472.1</v>
      </c>
      <c r="I3158" s="34">
        <v>58472.1</v>
      </c>
      <c r="J3158" s="34">
        <v>58472.1</v>
      </c>
      <c r="K3158" s="34">
        <v>58472.1</v>
      </c>
      <c r="L3158" s="34">
        <v>58472.1</v>
      </c>
      <c r="M3158" s="34">
        <v>58472.1</v>
      </c>
      <c r="N3158" s="34">
        <v>58472.1</v>
      </c>
      <c r="O3158" s="34">
        <v>58472.1</v>
      </c>
      <c r="P3158" s="34">
        <v>58472.1</v>
      </c>
      <c r="Q3158" s="34">
        <v>58472.1</v>
      </c>
      <c r="R3158" s="34">
        <v>58472.1</v>
      </c>
      <c r="S3158" s="34">
        <v>58472.1</v>
      </c>
    </row>
    <row r="3159" spans="2:19">
      <c r="B3159" s="5">
        <v>2001</v>
      </c>
      <c r="C3159" s="34">
        <v>66932.62</v>
      </c>
      <c r="D3159" s="34">
        <v>66932.62</v>
      </c>
      <c r="E3159" s="34">
        <v>66932.62</v>
      </c>
      <c r="F3159" s="34">
        <v>66932.62</v>
      </c>
      <c r="G3159" s="34">
        <v>66932.62</v>
      </c>
      <c r="H3159" s="34">
        <v>66932.62</v>
      </c>
      <c r="I3159" s="34">
        <v>66932.62</v>
      </c>
      <c r="J3159" s="34">
        <v>66932.62</v>
      </c>
      <c r="K3159" s="34">
        <v>66932.62</v>
      </c>
      <c r="L3159" s="34">
        <v>66932.62</v>
      </c>
      <c r="M3159" s="34">
        <v>66932.62</v>
      </c>
      <c r="N3159" s="34">
        <v>66932.62</v>
      </c>
      <c r="O3159" s="34">
        <v>66932.62</v>
      </c>
      <c r="P3159" s="34">
        <v>66932.62</v>
      </c>
      <c r="Q3159" s="34">
        <v>66932.62</v>
      </c>
      <c r="R3159" s="34">
        <v>66932.62</v>
      </c>
      <c r="S3159" s="34">
        <v>66932.62</v>
      </c>
    </row>
    <row r="3160" spans="2:19">
      <c r="B3160" s="5">
        <v>2000</v>
      </c>
      <c r="C3160" s="34">
        <v>44096.24</v>
      </c>
      <c r="D3160" s="34">
        <v>44096.24</v>
      </c>
      <c r="E3160" s="34">
        <v>44096.24</v>
      </c>
      <c r="F3160" s="34">
        <v>44096.24</v>
      </c>
      <c r="G3160" s="34">
        <v>44096.24</v>
      </c>
      <c r="H3160" s="34">
        <v>44096.24</v>
      </c>
      <c r="I3160" s="34">
        <v>44096.24</v>
      </c>
      <c r="J3160" s="34">
        <v>44096.24</v>
      </c>
      <c r="K3160" s="34">
        <v>44096.24</v>
      </c>
      <c r="L3160" s="34">
        <v>44096.24</v>
      </c>
      <c r="M3160" s="34">
        <v>46791.65</v>
      </c>
      <c r="N3160" s="34">
        <v>46791.65</v>
      </c>
      <c r="O3160" s="34">
        <v>46791.65</v>
      </c>
      <c r="P3160" s="34">
        <v>46791.65</v>
      </c>
      <c r="Q3160" s="34">
        <v>46791.65</v>
      </c>
      <c r="R3160" s="34">
        <v>46791.65</v>
      </c>
      <c r="S3160" s="34">
        <v>46791.65</v>
      </c>
    </row>
    <row r="3161" spans="2:19">
      <c r="B3161" s="5">
        <v>1999</v>
      </c>
      <c r="C3161" s="34">
        <v>45926.62</v>
      </c>
      <c r="D3161" s="34">
        <v>45926.62</v>
      </c>
      <c r="E3161" s="34">
        <v>45926.62</v>
      </c>
      <c r="F3161" s="34">
        <v>45926.62</v>
      </c>
      <c r="G3161" s="34">
        <v>45926.62</v>
      </c>
      <c r="H3161" s="34">
        <v>45926.62</v>
      </c>
      <c r="I3161" s="34">
        <v>45926.62</v>
      </c>
      <c r="J3161" s="34">
        <v>45926.62</v>
      </c>
      <c r="K3161" s="34">
        <v>45926.62</v>
      </c>
      <c r="L3161" s="34">
        <v>45926.62</v>
      </c>
      <c r="M3161" s="34">
        <v>45926.62</v>
      </c>
      <c r="N3161" s="34">
        <v>45926.62</v>
      </c>
      <c r="O3161" s="34">
        <v>45926.62</v>
      </c>
      <c r="P3161" s="34">
        <v>45926.62</v>
      </c>
      <c r="Q3161" s="34">
        <v>45926.62</v>
      </c>
      <c r="R3161" s="34">
        <v>45926.62</v>
      </c>
      <c r="S3161" s="34">
        <v>45926.62</v>
      </c>
    </row>
    <row r="3162" spans="2:19">
      <c r="B3162" s="5">
        <v>1998</v>
      </c>
      <c r="C3162" s="34">
        <v>34082.92</v>
      </c>
      <c r="D3162" s="34">
        <v>34082.92</v>
      </c>
      <c r="E3162" s="34">
        <v>34082.92</v>
      </c>
      <c r="F3162" s="34">
        <v>34082.92</v>
      </c>
      <c r="G3162" s="34">
        <v>34082.92</v>
      </c>
      <c r="H3162" s="34">
        <v>34082.92</v>
      </c>
      <c r="I3162" s="34">
        <v>34082.92</v>
      </c>
      <c r="J3162" s="34">
        <v>34082.92</v>
      </c>
      <c r="K3162" s="34">
        <v>34082.92</v>
      </c>
      <c r="L3162" s="34">
        <v>34082.92</v>
      </c>
      <c r="M3162" s="34">
        <v>34082.92</v>
      </c>
      <c r="N3162" s="34">
        <v>34082.92</v>
      </c>
      <c r="O3162" s="34">
        <v>34082.92</v>
      </c>
      <c r="P3162" s="34">
        <v>34082.92</v>
      </c>
      <c r="Q3162" s="34">
        <v>34082.92</v>
      </c>
      <c r="R3162" s="34">
        <v>34082.92</v>
      </c>
      <c r="S3162" s="34">
        <v>34082.92</v>
      </c>
    </row>
    <row r="3163" spans="2:19">
      <c r="B3163" s="5">
        <v>1997</v>
      </c>
      <c r="C3163" s="34">
        <v>16719.240000000002</v>
      </c>
      <c r="D3163" s="34">
        <v>16719.240000000002</v>
      </c>
      <c r="E3163" s="34">
        <v>16719.240000000002</v>
      </c>
      <c r="F3163" s="34">
        <v>16719.240000000002</v>
      </c>
      <c r="G3163" s="34">
        <v>16719.240000000002</v>
      </c>
      <c r="H3163" s="34">
        <v>16719.240000000002</v>
      </c>
      <c r="I3163" s="34">
        <v>16719.240000000002</v>
      </c>
      <c r="J3163" s="34">
        <v>16719.240000000002</v>
      </c>
      <c r="K3163" s="34">
        <v>16719.240000000002</v>
      </c>
      <c r="L3163" s="34">
        <v>16719.240000000002</v>
      </c>
      <c r="M3163" s="34">
        <v>16719.240000000002</v>
      </c>
      <c r="N3163" s="34">
        <v>16719.240000000002</v>
      </c>
      <c r="O3163" s="34">
        <v>16719.240000000002</v>
      </c>
      <c r="P3163" s="34">
        <v>16719.240000000002</v>
      </c>
      <c r="Q3163" s="34">
        <v>16719.240000000002</v>
      </c>
      <c r="R3163" s="34">
        <v>16719.240000000002</v>
      </c>
      <c r="S3163" s="34">
        <v>16719.240000000002</v>
      </c>
    </row>
    <row r="3164" spans="2:19">
      <c r="B3164" s="5">
        <v>1996</v>
      </c>
      <c r="C3164" s="34">
        <v>75602.39</v>
      </c>
      <c r="D3164" s="34">
        <v>75360.320000000007</v>
      </c>
      <c r="E3164" s="34">
        <v>75360.320000000007</v>
      </c>
      <c r="F3164" s="34">
        <v>75360.320000000007</v>
      </c>
      <c r="G3164" s="34">
        <v>75360.320000000007</v>
      </c>
      <c r="H3164" s="34">
        <v>75360.320000000007</v>
      </c>
      <c r="I3164" s="34">
        <v>75360.320000000007</v>
      </c>
      <c r="J3164" s="34">
        <v>75360.320000000007</v>
      </c>
      <c r="K3164" s="34">
        <v>75360.320000000007</v>
      </c>
      <c r="L3164" s="34">
        <v>75360.320000000007</v>
      </c>
      <c r="M3164" s="34">
        <v>75360.320000000007</v>
      </c>
      <c r="N3164" s="34">
        <v>75360.320000000007</v>
      </c>
      <c r="O3164" s="34">
        <v>75360.320000000007</v>
      </c>
      <c r="P3164" s="34">
        <v>75360.320000000007</v>
      </c>
      <c r="Q3164" s="34">
        <v>75360.320000000007</v>
      </c>
      <c r="R3164" s="34">
        <v>75360.320000000007</v>
      </c>
      <c r="S3164" s="34">
        <v>75360.320000000007</v>
      </c>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507250.22</v>
      </c>
      <c r="D3231" s="10">
        <f>SUM(D3153:D3230)</f>
        <v>517890.62</v>
      </c>
      <c r="E3231" s="10">
        <f>SUM(E3152:E3230)</f>
        <v>519681.47</v>
      </c>
      <c r="F3231" s="10">
        <f>SUM(F3151:F3230)</f>
        <v>525558.06999999995</v>
      </c>
      <c r="G3231" s="10">
        <f>SUM(G3150:G3230)</f>
        <v>525558.06999999995</v>
      </c>
      <c r="H3231" s="10">
        <f>SUM(H3144:H3230)</f>
        <v>525558.06999999995</v>
      </c>
      <c r="I3231" s="10">
        <f>SUM(I3144:I3230)</f>
        <v>531829.23</v>
      </c>
      <c r="J3231" s="10">
        <f t="shared" ref="J3231" si="65">SUM(J3144:J3230)</f>
        <v>538100.39</v>
      </c>
      <c r="K3231" s="10">
        <f>SUM(K3144:K3230)</f>
        <v>538100.39</v>
      </c>
      <c r="L3231" s="10">
        <f t="shared" ref="L3231" si="66">SUM(L3144:L3230)</f>
        <v>547396.65999999992</v>
      </c>
      <c r="M3231" s="10">
        <f>SUM(M3144:M3230)</f>
        <v>550092.07000000007</v>
      </c>
      <c r="N3231" s="10">
        <f>SUM(N3139:N3230)</f>
        <v>550092.07000000007</v>
      </c>
      <c r="O3231" s="10">
        <f>SUM(O3139:O3230)</f>
        <v>550092.07000000007</v>
      </c>
      <c r="P3231" s="10">
        <f>SUM(P3139:P3230)</f>
        <v>550092.07000000007</v>
      </c>
      <c r="Q3231" s="10">
        <f>SUM(Q3139:Q3230)</f>
        <v>550092.07000000007</v>
      </c>
      <c r="R3231" s="10">
        <f>SUM(R3138:R3230)</f>
        <v>556062.98</v>
      </c>
      <c r="S3231" s="10">
        <f>SUM(S3138:S3230)</f>
        <v>556062.98</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523.70000000000005</v>
      </c>
      <c r="Q3236" s="34">
        <v>523.70000000000005</v>
      </c>
      <c r="R3236" s="34">
        <v>523.70000000000005</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701.25</v>
      </c>
      <c r="N3239" s="34">
        <v>701.25</v>
      </c>
      <c r="O3239" s="34">
        <v>701.25</v>
      </c>
      <c r="P3239" s="34">
        <v>701.25</v>
      </c>
      <c r="Q3239" s="34">
        <v>701.25</v>
      </c>
      <c r="R3239" s="34">
        <v>701.25</v>
      </c>
      <c r="S3239" s="34">
        <v>701.25</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634.25</v>
      </c>
      <c r="H3245" s="34">
        <v>634.25</v>
      </c>
      <c r="I3245" s="34">
        <v>634.25</v>
      </c>
      <c r="J3245" s="34">
        <v>634.25</v>
      </c>
      <c r="K3245" s="34">
        <v>634.25</v>
      </c>
      <c r="L3245" s="34">
        <v>634.25</v>
      </c>
      <c r="M3245" s="34">
        <v>634.25</v>
      </c>
      <c r="N3245" s="34">
        <v>634.25</v>
      </c>
      <c r="O3245" s="34">
        <v>634.25</v>
      </c>
      <c r="P3245" s="34">
        <v>634.25</v>
      </c>
      <c r="Q3245" s="34">
        <v>634.25</v>
      </c>
      <c r="R3245" s="34">
        <v>634.25</v>
      </c>
      <c r="S3245" s="34">
        <v>634.25</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1666</v>
      </c>
      <c r="E3248" s="34">
        <v>1666</v>
      </c>
      <c r="F3248" s="34">
        <v>1666</v>
      </c>
      <c r="G3248" s="34">
        <v>1666</v>
      </c>
      <c r="H3248" s="34">
        <v>1666</v>
      </c>
      <c r="I3248" s="34">
        <v>1666</v>
      </c>
      <c r="J3248" s="34">
        <v>1666</v>
      </c>
      <c r="K3248" s="34">
        <v>1666</v>
      </c>
      <c r="L3248" s="34">
        <v>1666</v>
      </c>
      <c r="M3248" s="34">
        <v>1666</v>
      </c>
      <c r="N3248" s="34">
        <v>1666</v>
      </c>
      <c r="O3248" s="34">
        <v>1666</v>
      </c>
      <c r="P3248" s="34">
        <v>1666</v>
      </c>
      <c r="Q3248" s="34">
        <v>1666</v>
      </c>
      <c r="R3248" s="34">
        <v>1666</v>
      </c>
      <c r="S3248" s="34">
        <v>1666</v>
      </c>
    </row>
    <row r="3249" spans="2:19">
      <c r="B3249" s="5">
        <v>2006</v>
      </c>
      <c r="C3249" s="34">
        <v>11763.01</v>
      </c>
      <c r="D3249" s="34">
        <v>11763.01</v>
      </c>
      <c r="E3249" s="34">
        <v>11763.01</v>
      </c>
      <c r="F3249" s="34">
        <v>11763.01</v>
      </c>
      <c r="G3249" s="34">
        <v>11763.01</v>
      </c>
      <c r="H3249" s="34">
        <v>11763.01</v>
      </c>
      <c r="I3249" s="34">
        <v>11763.01</v>
      </c>
      <c r="J3249" s="34">
        <v>11763.01</v>
      </c>
      <c r="K3249" s="34">
        <v>11763.01</v>
      </c>
      <c r="L3249" s="34">
        <v>11763.01</v>
      </c>
      <c r="M3249" s="34">
        <v>11763.01</v>
      </c>
      <c r="N3249" s="34">
        <v>11763.01</v>
      </c>
      <c r="O3249" s="34">
        <v>11763.01</v>
      </c>
      <c r="P3249" s="34">
        <v>11763.01</v>
      </c>
      <c r="Q3249" s="34">
        <v>11763.01</v>
      </c>
      <c r="R3249" s="34">
        <v>11763.01</v>
      </c>
      <c r="S3249" s="34">
        <v>11763.01</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536.4</v>
      </c>
      <c r="D3254" s="34">
        <v>536.4</v>
      </c>
      <c r="E3254" s="34">
        <v>536.4</v>
      </c>
      <c r="F3254" s="34">
        <v>536.4</v>
      </c>
      <c r="G3254" s="34">
        <v>536.4</v>
      </c>
      <c r="H3254" s="34">
        <v>536.4</v>
      </c>
      <c r="I3254" s="34">
        <v>536.4</v>
      </c>
      <c r="J3254" s="34">
        <v>536.4</v>
      </c>
      <c r="K3254" s="34">
        <v>536.4</v>
      </c>
      <c r="L3254" s="34">
        <v>536.4</v>
      </c>
      <c r="M3254" s="34">
        <v>536.4</v>
      </c>
      <c r="N3254" s="34">
        <v>536.4</v>
      </c>
      <c r="O3254" s="34">
        <v>536.4</v>
      </c>
      <c r="P3254" s="34">
        <v>536.4</v>
      </c>
      <c r="Q3254" s="34">
        <v>536.4</v>
      </c>
      <c r="R3254" s="34">
        <v>536.4</v>
      </c>
      <c r="S3254" s="34">
        <v>536.4</v>
      </c>
    </row>
    <row r="3255" spans="2:19">
      <c r="B3255" s="5">
        <v>2000</v>
      </c>
      <c r="C3255" s="34">
        <v>23434.81</v>
      </c>
      <c r="D3255" s="34">
        <v>23434.81</v>
      </c>
      <c r="E3255" s="34">
        <v>23434.81</v>
      </c>
      <c r="F3255" s="34">
        <v>23434.81</v>
      </c>
      <c r="G3255" s="34">
        <v>23434.81</v>
      </c>
      <c r="H3255" s="34">
        <v>23434.81</v>
      </c>
      <c r="I3255" s="34">
        <v>23434.81</v>
      </c>
      <c r="J3255" s="34">
        <v>23434.81</v>
      </c>
      <c r="K3255" s="34">
        <v>23434.81</v>
      </c>
      <c r="L3255" s="34">
        <v>23434.81</v>
      </c>
      <c r="M3255" s="34">
        <v>23434.81</v>
      </c>
      <c r="N3255" s="34">
        <v>23434.81</v>
      </c>
      <c r="O3255" s="34">
        <v>23434.81</v>
      </c>
      <c r="P3255" s="34">
        <v>23434.81</v>
      </c>
      <c r="Q3255" s="34">
        <v>23434.81</v>
      </c>
      <c r="R3255" s="34">
        <v>23434.81</v>
      </c>
      <c r="S3255" s="34">
        <v>23434.81</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46718.83</v>
      </c>
      <c r="D3257" s="34">
        <v>46718.83</v>
      </c>
      <c r="E3257" s="34">
        <v>46718.83</v>
      </c>
      <c r="F3257" s="34">
        <v>46718.83</v>
      </c>
      <c r="G3257" s="34">
        <v>46718.83</v>
      </c>
      <c r="H3257" s="34">
        <v>46718.83</v>
      </c>
      <c r="I3257" s="34">
        <v>46718.83</v>
      </c>
      <c r="J3257" s="34">
        <v>46718.83</v>
      </c>
      <c r="K3257" s="34">
        <v>46718.83</v>
      </c>
      <c r="L3257" s="34">
        <v>46718.83</v>
      </c>
      <c r="M3257" s="34">
        <v>46718.83</v>
      </c>
      <c r="N3257" s="34">
        <v>46718.83</v>
      </c>
      <c r="O3257" s="34"/>
      <c r="P3257" s="34"/>
      <c r="Q3257" s="34"/>
      <c r="R3257" s="34"/>
      <c r="S3257" s="34"/>
    </row>
    <row r="3258" spans="2:19">
      <c r="B3258" s="5">
        <v>1997</v>
      </c>
      <c r="C3258" s="34">
        <v>1103.83</v>
      </c>
      <c r="D3258" s="34">
        <v>1103.83</v>
      </c>
      <c r="E3258" s="34">
        <v>1103.83</v>
      </c>
      <c r="F3258" s="34">
        <v>1103.83</v>
      </c>
      <c r="G3258" s="34">
        <v>1103.83</v>
      </c>
      <c r="H3258" s="34">
        <v>1103.83</v>
      </c>
      <c r="I3258" s="34">
        <v>1103.83</v>
      </c>
      <c r="J3258" s="34">
        <v>1103.83</v>
      </c>
      <c r="K3258" s="34">
        <v>1103.83</v>
      </c>
      <c r="L3258" s="34">
        <v>1103.83</v>
      </c>
      <c r="M3258" s="34">
        <v>1103.83</v>
      </c>
      <c r="N3258" s="34">
        <v>1103.83</v>
      </c>
      <c r="O3258" s="34">
        <v>1103.83</v>
      </c>
      <c r="P3258" s="34">
        <v>1103.83</v>
      </c>
      <c r="Q3258" s="34">
        <v>1103.83</v>
      </c>
      <c r="R3258" s="34">
        <v>1103.83</v>
      </c>
      <c r="S3258" s="34">
        <v>1103.83</v>
      </c>
    </row>
    <row r="3259" spans="2:19">
      <c r="B3259" s="5">
        <v>1996</v>
      </c>
      <c r="C3259" s="34">
        <v>2359.1999999999998</v>
      </c>
      <c r="D3259" s="34">
        <v>2359.1999999999998</v>
      </c>
      <c r="E3259" s="34">
        <v>2359.1999999999998</v>
      </c>
      <c r="F3259" s="34">
        <v>2359.1999999999998</v>
      </c>
      <c r="G3259" s="34">
        <v>2359.1999999999998</v>
      </c>
      <c r="H3259" s="34">
        <v>2359.1999999999998</v>
      </c>
      <c r="I3259" s="34">
        <v>2359.1999999999998</v>
      </c>
      <c r="J3259" s="34">
        <v>2359.1999999999998</v>
      </c>
      <c r="K3259" s="34">
        <v>2359.1999999999998</v>
      </c>
      <c r="L3259" s="34">
        <v>2359.1999999999998</v>
      </c>
      <c r="M3259" s="34">
        <v>2359.1999999999998</v>
      </c>
      <c r="N3259" s="34">
        <v>2359.1999999999998</v>
      </c>
      <c r="O3259" s="34">
        <v>2359.1999999999998</v>
      </c>
      <c r="P3259" s="34">
        <v>2359.1999999999998</v>
      </c>
      <c r="Q3259" s="34">
        <v>2359.1999999999998</v>
      </c>
      <c r="R3259" s="34">
        <v>2359.1999999999998</v>
      </c>
      <c r="S3259" s="34">
        <v>2359.1999999999998</v>
      </c>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85916.08</v>
      </c>
      <c r="D3326" s="10">
        <f>SUM(D3248:D3325)</f>
        <v>87582.080000000002</v>
      </c>
      <c r="E3326" s="10">
        <f>SUM(E3247:E3325)</f>
        <v>87582.080000000002</v>
      </c>
      <c r="F3326" s="10">
        <f>SUM(F3246:F3325)</f>
        <v>87582.080000000002</v>
      </c>
      <c r="G3326" s="10">
        <f>SUM(G3245:G3325)</f>
        <v>88216.33</v>
      </c>
      <c r="H3326" s="10">
        <f>SUM(H3239:H3325)</f>
        <v>88216.33</v>
      </c>
      <c r="I3326" s="10">
        <f>SUM(I3239:I3325)</f>
        <v>88216.33</v>
      </c>
      <c r="J3326" s="10">
        <f t="shared" ref="J3326" si="67">SUM(J3239:J3325)</f>
        <v>88216.33</v>
      </c>
      <c r="K3326" s="10">
        <f>SUM(K3239:K3325)</f>
        <v>88216.33</v>
      </c>
      <c r="L3326" s="10">
        <f t="shared" ref="L3326" si="68">SUM(L3239:L3325)</f>
        <v>88216.33</v>
      </c>
      <c r="M3326" s="10">
        <f>SUM(M3239:M3325)</f>
        <v>88917.58</v>
      </c>
      <c r="N3326" s="10">
        <f>SUM(N3234:N3325)</f>
        <v>88917.58</v>
      </c>
      <c r="O3326" s="10">
        <f>SUM(O3234:O3325)</f>
        <v>42198.75</v>
      </c>
      <c r="P3326" s="10">
        <f>SUM(P3234:P3325)</f>
        <v>42722.45</v>
      </c>
      <c r="Q3326" s="10">
        <f>SUM(Q3234:Q3325)</f>
        <v>42722.45</v>
      </c>
      <c r="R3326" s="10">
        <f>SUM(R3233:R3325)</f>
        <v>42722.45</v>
      </c>
      <c r="S3326" s="10">
        <f>SUM(S3233:S3325)</f>
        <v>42198.75</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9">SUM(J3334:J3420)</f>
        <v>0</v>
      </c>
      <c r="K3421" s="10">
        <f>SUM(K3334:K3420)</f>
        <v>0</v>
      </c>
      <c r="L3421" s="10">
        <f t="shared" ref="L3421" si="7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1">SUM(J3429:J3515)</f>
        <v>0</v>
      </c>
      <c r="K3516" s="10">
        <f>SUM(K3429:K3515)</f>
        <v>0</v>
      </c>
      <c r="L3516" s="10">
        <f t="shared" ref="L3516" si="72">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3">SUM(J3524:J3610)</f>
        <v>0</v>
      </c>
      <c r="K3611" s="10">
        <f>SUM(K3524:K3610)</f>
        <v>0</v>
      </c>
      <c r="L3611" s="10">
        <f t="shared" ref="L3611" si="74">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5">SUM(J3619:J3705)</f>
        <v>0</v>
      </c>
      <c r="K3706" s="10">
        <f>SUM(K3619:K3705)</f>
        <v>0</v>
      </c>
      <c r="L3706" s="10">
        <f t="shared" ref="L3706" si="76">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65e080-05a4-4a81-9008-4c1e6b89560f" xsi:nil="true"/>
    <lcf76f155ced4ddcb4097134ff3c332f xmlns="b4461b7c-ab62-4f5e-8bb9-e7f9cec496a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22402EB82B62B4E9A1F4B9C9DADC41A" ma:contentTypeVersion="13" ma:contentTypeDescription="Ein neues Dokument erstellen." ma:contentTypeScope="" ma:versionID="2664e9094f0175afe4ce16d8ba048ec1">
  <xsd:schema xmlns:xsd="http://www.w3.org/2001/XMLSchema" xmlns:xs="http://www.w3.org/2001/XMLSchema" xmlns:p="http://schemas.microsoft.com/office/2006/metadata/properties" xmlns:ns2="b4461b7c-ab62-4f5e-8bb9-e7f9cec496a5" xmlns:ns3="0e65e080-05a4-4a81-9008-4c1e6b89560f" targetNamespace="http://schemas.microsoft.com/office/2006/metadata/properties" ma:root="true" ma:fieldsID="7bb8af2774e01ba5cc7524e49b180088" ns2:_="" ns3:_="">
    <xsd:import namespace="b4461b7c-ab62-4f5e-8bb9-e7f9cec496a5"/>
    <xsd:import namespace="0e65e080-05a4-4a81-9008-4c1e6b89560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61b7c-ab62-4f5e-8bb9-e7f9cec496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1804d0e9-04e5-440f-be40-31de2340d0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65e080-05a4-4a81-9008-4c1e6b89560f"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315da19e-9a2d-4b8e-8664-84f58aca9121}" ma:internalName="TaxCatchAll" ma:showField="CatchAllData" ma:web="0e65e080-05a4-4a81-9008-4c1e6b8956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108635-1181-4FE2-9C14-D7FE6BD95925}">
  <ds:schemaRefs>
    <ds:schemaRef ds:uri="http://schemas.microsoft.com/office/2006/metadata/properties"/>
    <ds:schemaRef ds:uri="http://schemas.microsoft.com/office/infopath/2007/PartnerControls"/>
    <ds:schemaRef ds:uri="0e65e080-05a4-4a81-9008-4c1e6b89560f"/>
    <ds:schemaRef ds:uri="b4461b7c-ab62-4f5e-8bb9-e7f9cec496a5"/>
  </ds:schemaRefs>
</ds:datastoreItem>
</file>

<file path=customXml/itemProps2.xml><?xml version="1.0" encoding="utf-8"?>
<ds:datastoreItem xmlns:ds="http://schemas.openxmlformats.org/officeDocument/2006/customXml" ds:itemID="{3BB68043-0874-4FF7-B9BE-B2415F0773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61b7c-ab62-4f5e-8bb9-e7f9cec496a5"/>
    <ds:schemaRef ds:uri="0e65e080-05a4-4a81-9008-4c1e6b8956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AAF694-DC93-4A7B-B710-6EF02D6D4E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0x010100222402EB82B62B4E9A1F4B9C9DADC41A</vt:lpwstr>
  </property>
  <property fmtid="{D5CDD505-2E9C-101B-9397-08002B2CF9AE}" pid="3" name="MediaServiceImageTags">
    <vt:lpwstr/>
  </property>
</Properties>
</file>